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hinansist2\Desktop\Программа с новыми МБТпоследняя\"/>
    </mc:Choice>
  </mc:AlternateContent>
  <bookViews>
    <workbookView xWindow="0" yWindow="0" windowWidth="21570" windowHeight="80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'!$A$1:$O$229</definedName>
  </definedNames>
  <calcPr calcId="162913"/>
</workbook>
</file>

<file path=xl/calcChain.xml><?xml version="1.0" encoding="utf-8"?>
<calcChain xmlns="http://schemas.openxmlformats.org/spreadsheetml/2006/main">
  <c r="M86" i="5" l="1"/>
  <c r="M87" i="5"/>
  <c r="M88" i="5"/>
  <c r="E93" i="5"/>
  <c r="F93" i="5"/>
  <c r="G93" i="5"/>
  <c r="H93" i="5"/>
  <c r="D93" i="5" l="1"/>
  <c r="M92" i="5"/>
  <c r="L128" i="5" l="1"/>
  <c r="M128" i="5"/>
  <c r="N128" i="5"/>
  <c r="O128" i="5"/>
  <c r="O140" i="5"/>
  <c r="N140" i="5"/>
  <c r="M140" i="5"/>
  <c r="L140" i="5"/>
  <c r="L135" i="5" s="1"/>
  <c r="K140" i="5"/>
  <c r="J140" i="5"/>
  <c r="I140" i="5"/>
  <c r="H140" i="5"/>
  <c r="H135" i="5" s="1"/>
  <c r="G140" i="5"/>
  <c r="F140" i="5"/>
  <c r="F141" i="5"/>
  <c r="F136" i="5" s="1"/>
  <c r="G141" i="5"/>
  <c r="H141" i="5"/>
  <c r="I141" i="5"/>
  <c r="J141" i="5"/>
  <c r="J136" i="5" s="1"/>
  <c r="K141" i="5"/>
  <c r="L141" i="5"/>
  <c r="M141" i="5"/>
  <c r="N141" i="5"/>
  <c r="N136" i="5" s="1"/>
  <c r="O141" i="5"/>
  <c r="O136" i="5" s="1"/>
  <c r="E141" i="5"/>
  <c r="F142" i="5"/>
  <c r="G142" i="5"/>
  <c r="H142" i="5"/>
  <c r="I142" i="5"/>
  <c r="J142" i="5"/>
  <c r="K142" i="5"/>
  <c r="L142" i="5"/>
  <c r="M142" i="5"/>
  <c r="N142" i="5"/>
  <c r="O142" i="5"/>
  <c r="E140" i="5"/>
  <c r="E142" i="5"/>
  <c r="F143" i="5"/>
  <c r="G143" i="5"/>
  <c r="G138" i="5" s="1"/>
  <c r="H143" i="5"/>
  <c r="I143" i="5"/>
  <c r="J143" i="5"/>
  <c r="K143" i="5"/>
  <c r="K138" i="5" s="1"/>
  <c r="L143" i="5"/>
  <c r="M143" i="5"/>
  <c r="N143" i="5"/>
  <c r="O143" i="5"/>
  <c r="O138" i="5" s="1"/>
  <c r="E143" i="5"/>
  <c r="L32" i="5"/>
  <c r="L11" i="5"/>
  <c r="F160" i="5"/>
  <c r="F135" i="5" s="1"/>
  <c r="G160" i="5"/>
  <c r="H160" i="5"/>
  <c r="I160" i="5"/>
  <c r="J160" i="5"/>
  <c r="K160" i="5"/>
  <c r="K135" i="5" s="1"/>
  <c r="L160" i="5"/>
  <c r="M160" i="5"/>
  <c r="N160" i="5"/>
  <c r="O160" i="5"/>
  <c r="F161" i="5"/>
  <c r="G161" i="5"/>
  <c r="H161" i="5"/>
  <c r="H136" i="5" s="1"/>
  <c r="I161" i="5"/>
  <c r="I136" i="5" s="1"/>
  <c r="J161" i="5"/>
  <c r="K161" i="5"/>
  <c r="L161" i="5"/>
  <c r="M161" i="5"/>
  <c r="N161" i="5"/>
  <c r="O161" i="5"/>
  <c r="F162" i="5"/>
  <c r="G162" i="5"/>
  <c r="H162" i="5"/>
  <c r="I162" i="5"/>
  <c r="J162" i="5"/>
  <c r="K162" i="5"/>
  <c r="L162" i="5"/>
  <c r="M162" i="5"/>
  <c r="N162" i="5"/>
  <c r="O162" i="5"/>
  <c r="F163" i="5"/>
  <c r="F138" i="5" s="1"/>
  <c r="G163" i="5"/>
  <c r="H163" i="5"/>
  <c r="I163" i="5"/>
  <c r="I138" i="5" s="1"/>
  <c r="J163" i="5"/>
  <c r="J138" i="5" s="1"/>
  <c r="K163" i="5"/>
  <c r="L163" i="5"/>
  <c r="M163" i="5"/>
  <c r="M159" i="5" s="1"/>
  <c r="N163" i="5"/>
  <c r="N138" i="5" s="1"/>
  <c r="O163" i="5"/>
  <c r="E160" i="5"/>
  <c r="E161" i="5"/>
  <c r="E162" i="5"/>
  <c r="E137" i="5" s="1"/>
  <c r="E163" i="5"/>
  <c r="K176" i="5"/>
  <c r="K171" i="5" s="1"/>
  <c r="J176" i="5"/>
  <c r="J171" i="5" s="1"/>
  <c r="D168" i="5"/>
  <c r="D167" i="5"/>
  <c r="D166" i="5"/>
  <c r="D165" i="5"/>
  <c r="O164" i="5"/>
  <c r="N164" i="5"/>
  <c r="M164" i="5"/>
  <c r="L164" i="5"/>
  <c r="K164" i="5"/>
  <c r="J164" i="5"/>
  <c r="I164" i="5"/>
  <c r="H164" i="5"/>
  <c r="G164" i="5"/>
  <c r="F164" i="5"/>
  <c r="E164" i="5"/>
  <c r="E175" i="5"/>
  <c r="F175" i="5"/>
  <c r="F170" i="5" s="1"/>
  <c r="G175" i="5"/>
  <c r="H175" i="5"/>
  <c r="H170" i="5" s="1"/>
  <c r="I175" i="5"/>
  <c r="I170" i="5" s="1"/>
  <c r="J175" i="5"/>
  <c r="J170" i="5" s="1"/>
  <c r="K175" i="5"/>
  <c r="K170" i="5" s="1"/>
  <c r="L175" i="5"/>
  <c r="L170" i="5" s="1"/>
  <c r="M175" i="5"/>
  <c r="M170" i="5" s="1"/>
  <c r="N175" i="5"/>
  <c r="N170" i="5" s="1"/>
  <c r="O175" i="5"/>
  <c r="E176" i="5"/>
  <c r="E171" i="5" s="1"/>
  <c r="F176" i="5"/>
  <c r="F171" i="5" s="1"/>
  <c r="G176" i="5"/>
  <c r="G171" i="5" s="1"/>
  <c r="H176" i="5"/>
  <c r="H171" i="5" s="1"/>
  <c r="I176" i="5"/>
  <c r="I171" i="5" s="1"/>
  <c r="L176" i="5"/>
  <c r="L171" i="5" s="1"/>
  <c r="M176" i="5"/>
  <c r="M171" i="5" s="1"/>
  <c r="N176" i="5"/>
  <c r="N171" i="5" s="1"/>
  <c r="O176" i="5"/>
  <c r="O171" i="5" s="1"/>
  <c r="E177" i="5"/>
  <c r="E172" i="5" s="1"/>
  <c r="F177" i="5"/>
  <c r="G177" i="5"/>
  <c r="G172" i="5" s="1"/>
  <c r="H177" i="5"/>
  <c r="H172" i="5" s="1"/>
  <c r="I177" i="5"/>
  <c r="I172" i="5" s="1"/>
  <c r="J177" i="5"/>
  <c r="J172" i="5" s="1"/>
  <c r="K177" i="5"/>
  <c r="K172" i="5" s="1"/>
  <c r="L177" i="5"/>
  <c r="L172" i="5" s="1"/>
  <c r="M177" i="5"/>
  <c r="M172" i="5" s="1"/>
  <c r="N177" i="5"/>
  <c r="N172" i="5" s="1"/>
  <c r="O177" i="5"/>
  <c r="O172" i="5" s="1"/>
  <c r="E178" i="5"/>
  <c r="E173" i="5" s="1"/>
  <c r="F178" i="5"/>
  <c r="G178" i="5"/>
  <c r="G173" i="5" s="1"/>
  <c r="H178" i="5"/>
  <c r="H173" i="5" s="1"/>
  <c r="I178" i="5"/>
  <c r="I173" i="5" s="1"/>
  <c r="J178" i="5"/>
  <c r="J173" i="5" s="1"/>
  <c r="K178" i="5"/>
  <c r="K173" i="5" s="1"/>
  <c r="L178" i="5"/>
  <c r="L173" i="5" s="1"/>
  <c r="M178" i="5"/>
  <c r="M173" i="5" s="1"/>
  <c r="N178" i="5"/>
  <c r="N173" i="5" s="1"/>
  <c r="O178" i="5"/>
  <c r="O173" i="5" s="1"/>
  <c r="D224" i="5"/>
  <c r="D223" i="5"/>
  <c r="D222" i="5"/>
  <c r="D221" i="5"/>
  <c r="O220" i="5"/>
  <c r="N220" i="5"/>
  <c r="M220" i="5"/>
  <c r="L220" i="5"/>
  <c r="K220" i="5"/>
  <c r="J220" i="5"/>
  <c r="I220" i="5"/>
  <c r="H220" i="5"/>
  <c r="G220" i="5"/>
  <c r="F220" i="5"/>
  <c r="E220" i="5"/>
  <c r="O219" i="5"/>
  <c r="N219" i="5"/>
  <c r="M219" i="5"/>
  <c r="L219" i="5"/>
  <c r="K219" i="5"/>
  <c r="J219" i="5"/>
  <c r="I219" i="5"/>
  <c r="H219" i="5"/>
  <c r="G219" i="5"/>
  <c r="F219" i="5"/>
  <c r="E219" i="5"/>
  <c r="O218" i="5"/>
  <c r="N218" i="5"/>
  <c r="M218" i="5"/>
  <c r="L218" i="5"/>
  <c r="K218" i="5"/>
  <c r="J218" i="5"/>
  <c r="I218" i="5"/>
  <c r="H218" i="5"/>
  <c r="G218" i="5"/>
  <c r="F218" i="5"/>
  <c r="E218" i="5"/>
  <c r="O217" i="5"/>
  <c r="O215" i="5" s="1"/>
  <c r="N217" i="5"/>
  <c r="M217" i="5"/>
  <c r="L217" i="5"/>
  <c r="K217" i="5"/>
  <c r="J217" i="5"/>
  <c r="I217" i="5"/>
  <c r="H217" i="5"/>
  <c r="G217" i="5"/>
  <c r="F217" i="5"/>
  <c r="E217" i="5"/>
  <c r="O216" i="5"/>
  <c r="N216" i="5"/>
  <c r="M216" i="5"/>
  <c r="L216" i="5"/>
  <c r="K216" i="5"/>
  <c r="J216" i="5"/>
  <c r="I216" i="5"/>
  <c r="H216" i="5"/>
  <c r="G216" i="5"/>
  <c r="F216" i="5"/>
  <c r="E216" i="5"/>
  <c r="E159" i="5" l="1"/>
  <c r="M135" i="5"/>
  <c r="M136" i="5"/>
  <c r="H138" i="5"/>
  <c r="H215" i="5"/>
  <c r="E215" i="5"/>
  <c r="I215" i="5"/>
  <c r="F215" i="5"/>
  <c r="J215" i="5"/>
  <c r="N215" i="5"/>
  <c r="M137" i="5"/>
  <c r="L136" i="5"/>
  <c r="I135" i="5"/>
  <c r="D219" i="5"/>
  <c r="L159" i="5"/>
  <c r="D216" i="5"/>
  <c r="M215" i="5"/>
  <c r="D160" i="5"/>
  <c r="E138" i="5"/>
  <c r="L138" i="5"/>
  <c r="E135" i="5"/>
  <c r="L137" i="5"/>
  <c r="H137" i="5"/>
  <c r="K136" i="5"/>
  <c r="G136" i="5"/>
  <c r="K137" i="5"/>
  <c r="G137" i="5"/>
  <c r="G215" i="5"/>
  <c r="O137" i="5"/>
  <c r="K215" i="5"/>
  <c r="D175" i="5"/>
  <c r="I159" i="5"/>
  <c r="I137" i="5"/>
  <c r="N137" i="5"/>
  <c r="J137" i="5"/>
  <c r="F137" i="5"/>
  <c r="J135" i="5"/>
  <c r="N135" i="5"/>
  <c r="D177" i="5"/>
  <c r="G174" i="5"/>
  <c r="M138" i="5"/>
  <c r="D178" i="5"/>
  <c r="D217" i="5"/>
  <c r="L215" i="5"/>
  <c r="H169" i="5"/>
  <c r="H159" i="5"/>
  <c r="E136" i="5"/>
  <c r="G135" i="5"/>
  <c r="O135" i="5"/>
  <c r="O174" i="5"/>
  <c r="E134" i="5"/>
  <c r="L169" i="5"/>
  <c r="D176" i="5"/>
  <c r="N159" i="5"/>
  <c r="O159" i="5"/>
  <c r="J159" i="5"/>
  <c r="F159" i="5"/>
  <c r="K159" i="5"/>
  <c r="G159" i="5"/>
  <c r="D161" i="5"/>
  <c r="D163" i="5"/>
  <c r="D164" i="5"/>
  <c r="D162" i="5"/>
  <c r="K169" i="5"/>
  <c r="N169" i="5"/>
  <c r="J169" i="5"/>
  <c r="M169" i="5"/>
  <c r="I169" i="5"/>
  <c r="K174" i="5"/>
  <c r="O170" i="5"/>
  <c r="O169" i="5" s="1"/>
  <c r="G170" i="5"/>
  <c r="G169" i="5" s="1"/>
  <c r="N174" i="5"/>
  <c r="J174" i="5"/>
  <c r="F174" i="5"/>
  <c r="F173" i="5"/>
  <c r="D173" i="5" s="1"/>
  <c r="F172" i="5"/>
  <c r="D172" i="5" s="1"/>
  <c r="M174" i="5"/>
  <c r="I174" i="5"/>
  <c r="E174" i="5"/>
  <c r="D171" i="5"/>
  <c r="E170" i="5"/>
  <c r="L174" i="5"/>
  <c r="H174" i="5"/>
  <c r="D215" i="5"/>
  <c r="D218" i="5"/>
  <c r="D220" i="5"/>
  <c r="K179" i="5"/>
  <c r="F195" i="5"/>
  <c r="G195" i="5"/>
  <c r="H195" i="5"/>
  <c r="I195" i="5"/>
  <c r="J195" i="5"/>
  <c r="K195" i="5"/>
  <c r="L195" i="5"/>
  <c r="M195" i="5"/>
  <c r="N195" i="5"/>
  <c r="O195" i="5"/>
  <c r="E195" i="5"/>
  <c r="J190" i="5"/>
  <c r="D199" i="5"/>
  <c r="D198" i="5"/>
  <c r="D197" i="5"/>
  <c r="D196" i="5"/>
  <c r="D98" i="5"/>
  <c r="N89" i="5"/>
  <c r="M89" i="5"/>
  <c r="K91" i="5"/>
  <c r="K89" i="5" s="1"/>
  <c r="F85" i="5"/>
  <c r="G85" i="5"/>
  <c r="H85" i="5"/>
  <c r="I85" i="5"/>
  <c r="J85" i="5"/>
  <c r="K85" i="5"/>
  <c r="L85" i="5"/>
  <c r="N85" i="5"/>
  <c r="O85" i="5"/>
  <c r="E85" i="5"/>
  <c r="O89" i="5"/>
  <c r="L89" i="5"/>
  <c r="D100" i="5"/>
  <c r="D85" i="5" s="1"/>
  <c r="K208" i="5"/>
  <c r="K203" i="5" s="1"/>
  <c r="K207" i="5"/>
  <c r="K202" i="5" s="1"/>
  <c r="D138" i="5" l="1"/>
  <c r="D159" i="5"/>
  <c r="F169" i="5"/>
  <c r="D174" i="5"/>
  <c r="D170" i="5"/>
  <c r="E169" i="5"/>
  <c r="D195" i="5"/>
  <c r="E33" i="5"/>
  <c r="F33" i="5"/>
  <c r="G33" i="5"/>
  <c r="H33" i="5"/>
  <c r="I33" i="5"/>
  <c r="J33" i="5"/>
  <c r="J23" i="5" s="1"/>
  <c r="K33" i="5"/>
  <c r="L33" i="5"/>
  <c r="M33" i="5"/>
  <c r="N33" i="5"/>
  <c r="O33" i="5"/>
  <c r="F69" i="5"/>
  <c r="D169" i="5" l="1"/>
  <c r="D68" i="5"/>
  <c r="D67" i="5"/>
  <c r="D66" i="5"/>
  <c r="D65" i="5"/>
  <c r="D64" i="5"/>
  <c r="O63" i="5"/>
  <c r="N63" i="5"/>
  <c r="M63" i="5"/>
  <c r="L63" i="5"/>
  <c r="K63" i="5"/>
  <c r="J63" i="5"/>
  <c r="I63" i="5"/>
  <c r="H63" i="5"/>
  <c r="G63" i="5"/>
  <c r="F63" i="5"/>
  <c r="E63" i="5"/>
  <c r="D63" i="5" l="1"/>
  <c r="O83" i="5"/>
  <c r="M84" i="5"/>
  <c r="N83" i="5"/>
  <c r="L83" i="5"/>
  <c r="K83" i="5"/>
  <c r="J83" i="5"/>
  <c r="D83" i="5" l="1"/>
  <c r="D102" i="5"/>
  <c r="M185" i="5"/>
  <c r="N185" i="5"/>
  <c r="O185" i="5"/>
  <c r="J81" i="5"/>
  <c r="J79" i="5"/>
  <c r="D184" i="5" l="1"/>
  <c r="D182" i="5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O209" i="5"/>
  <c r="O204" i="5" s="1"/>
  <c r="N209" i="5"/>
  <c r="N204" i="5" s="1"/>
  <c r="M209" i="5"/>
  <c r="M204" i="5" s="1"/>
  <c r="L209" i="5"/>
  <c r="L204" i="5" s="1"/>
  <c r="K209" i="5"/>
  <c r="K204" i="5" s="1"/>
  <c r="J209" i="5"/>
  <c r="J204" i="5" s="1"/>
  <c r="I209" i="5"/>
  <c r="I204" i="5" s="1"/>
  <c r="H209" i="5"/>
  <c r="H204" i="5" s="1"/>
  <c r="G209" i="5"/>
  <c r="G204" i="5" s="1"/>
  <c r="F209" i="5"/>
  <c r="F204" i="5" s="1"/>
  <c r="E209" i="5"/>
  <c r="E204" i="5" s="1"/>
  <c r="O208" i="5"/>
  <c r="O203" i="5" s="1"/>
  <c r="N208" i="5"/>
  <c r="N203" i="5" s="1"/>
  <c r="M208" i="5"/>
  <c r="M203" i="5" s="1"/>
  <c r="L208" i="5"/>
  <c r="L203" i="5" s="1"/>
  <c r="J208" i="5"/>
  <c r="J203" i="5" s="1"/>
  <c r="I208" i="5"/>
  <c r="I203" i="5" s="1"/>
  <c r="H208" i="5"/>
  <c r="H203" i="5" s="1"/>
  <c r="G208" i="5"/>
  <c r="G203" i="5" s="1"/>
  <c r="F208" i="5"/>
  <c r="F203" i="5" s="1"/>
  <c r="E208" i="5"/>
  <c r="E203" i="5" s="1"/>
  <c r="O207" i="5"/>
  <c r="O202" i="5" s="1"/>
  <c r="N207" i="5"/>
  <c r="N202" i="5" s="1"/>
  <c r="M207" i="5"/>
  <c r="M202" i="5" s="1"/>
  <c r="L207" i="5"/>
  <c r="L202" i="5" s="1"/>
  <c r="J207" i="5"/>
  <c r="J202" i="5" s="1"/>
  <c r="I207" i="5"/>
  <c r="I202" i="5" s="1"/>
  <c r="H207" i="5"/>
  <c r="H202" i="5" s="1"/>
  <c r="G207" i="5"/>
  <c r="G202" i="5" s="1"/>
  <c r="F207" i="5"/>
  <c r="F202" i="5" s="1"/>
  <c r="E207" i="5"/>
  <c r="E202" i="5" s="1"/>
  <c r="O206" i="5"/>
  <c r="O201" i="5" s="1"/>
  <c r="N206" i="5"/>
  <c r="N201" i="5" s="1"/>
  <c r="M206" i="5"/>
  <c r="M201" i="5" s="1"/>
  <c r="L206" i="5"/>
  <c r="L201" i="5" s="1"/>
  <c r="L200" i="5" s="1"/>
  <c r="K206" i="5"/>
  <c r="K201" i="5" s="1"/>
  <c r="J206" i="5"/>
  <c r="J201" i="5" s="1"/>
  <c r="I206" i="5"/>
  <c r="I201" i="5" s="1"/>
  <c r="H206" i="5"/>
  <c r="H201" i="5" s="1"/>
  <c r="G206" i="5"/>
  <c r="G201" i="5" s="1"/>
  <c r="F206" i="5"/>
  <c r="F201" i="5" s="1"/>
  <c r="E206" i="5"/>
  <c r="E201" i="5" s="1"/>
  <c r="D194" i="5"/>
  <c r="D193" i="5"/>
  <c r="D192" i="5"/>
  <c r="D191" i="5"/>
  <c r="O190" i="5"/>
  <c r="N190" i="5"/>
  <c r="M190" i="5"/>
  <c r="L190" i="5"/>
  <c r="I190" i="5"/>
  <c r="H190" i="5"/>
  <c r="G190" i="5"/>
  <c r="F190" i="5"/>
  <c r="E190" i="5"/>
  <c r="D181" i="5"/>
  <c r="F179" i="5"/>
  <c r="G179" i="5"/>
  <c r="H179" i="5"/>
  <c r="I179" i="5"/>
  <c r="J179" i="5"/>
  <c r="L179" i="5"/>
  <c r="M179" i="5"/>
  <c r="N179" i="5"/>
  <c r="O179" i="5"/>
  <c r="E179" i="5"/>
  <c r="E200" i="5" l="1"/>
  <c r="F200" i="5"/>
  <c r="H205" i="5"/>
  <c r="D207" i="5"/>
  <c r="D206" i="5"/>
  <c r="N200" i="5"/>
  <c r="F205" i="5"/>
  <c r="N205" i="5"/>
  <c r="J205" i="5"/>
  <c r="G205" i="5"/>
  <c r="H200" i="5"/>
  <c r="D202" i="5"/>
  <c r="L205" i="5"/>
  <c r="K205" i="5"/>
  <c r="J200" i="5"/>
  <c r="D201" i="5"/>
  <c r="E205" i="5"/>
  <c r="I205" i="5"/>
  <c r="M205" i="5"/>
  <c r="O205" i="5"/>
  <c r="D204" i="5"/>
  <c r="G200" i="5"/>
  <c r="I200" i="5"/>
  <c r="K200" i="5"/>
  <c r="M200" i="5"/>
  <c r="O200" i="5"/>
  <c r="D209" i="5"/>
  <c r="D190" i="5"/>
  <c r="D179" i="5"/>
  <c r="D208" i="5"/>
  <c r="D210" i="5"/>
  <c r="D200" i="5" l="1"/>
  <c r="D205" i="5"/>
  <c r="D203" i="5"/>
  <c r="D189" i="5"/>
  <c r="D188" i="5"/>
  <c r="D187" i="5"/>
  <c r="D186" i="5"/>
  <c r="L185" i="5"/>
  <c r="K185" i="5"/>
  <c r="J185" i="5"/>
  <c r="I185" i="5"/>
  <c r="H185" i="5"/>
  <c r="G185" i="5"/>
  <c r="F185" i="5"/>
  <c r="E185" i="5"/>
  <c r="D185" i="5" l="1"/>
  <c r="D158" i="5"/>
  <c r="D183" i="5"/>
  <c r="D180" i="5"/>
  <c r="E11" i="5"/>
  <c r="F11" i="5"/>
  <c r="I11" i="5"/>
  <c r="J11" i="5"/>
  <c r="K11" i="5"/>
  <c r="M11" i="5"/>
  <c r="N11" i="5"/>
  <c r="O11" i="5"/>
  <c r="D46" i="5"/>
  <c r="D28" i="5" s="1"/>
  <c r="D18" i="5" s="1"/>
  <c r="D11" i="5" s="1"/>
  <c r="I30" i="5"/>
  <c r="I31" i="5"/>
  <c r="F27" i="5"/>
  <c r="E27" i="5"/>
  <c r="J28" i="5"/>
  <c r="K28" i="5"/>
  <c r="L28" i="5"/>
  <c r="M28" i="5"/>
  <c r="N28" i="5"/>
  <c r="O28" i="5"/>
  <c r="I28" i="5"/>
  <c r="H28" i="5"/>
  <c r="J29" i="5"/>
  <c r="K29" i="5"/>
  <c r="L29" i="5"/>
  <c r="M29" i="5"/>
  <c r="N29" i="5"/>
  <c r="O29" i="5"/>
  <c r="I29" i="5"/>
  <c r="H29" i="5"/>
  <c r="G29" i="5"/>
  <c r="J30" i="5"/>
  <c r="K30" i="5"/>
  <c r="L30" i="5"/>
  <c r="M30" i="5"/>
  <c r="N30" i="5"/>
  <c r="O30" i="5"/>
  <c r="H30" i="5"/>
  <c r="G30" i="5"/>
  <c r="J31" i="5"/>
  <c r="K31" i="5"/>
  <c r="L31" i="5"/>
  <c r="M31" i="5"/>
  <c r="N31" i="5"/>
  <c r="O31" i="5"/>
  <c r="H31" i="5"/>
  <c r="G31" i="5"/>
  <c r="F32" i="5"/>
  <c r="G32" i="5"/>
  <c r="H32" i="5"/>
  <c r="I32" i="5"/>
  <c r="J32" i="5"/>
  <c r="J22" i="5" s="1"/>
  <c r="K32" i="5"/>
  <c r="M32" i="5"/>
  <c r="N32" i="5"/>
  <c r="O32" i="5"/>
  <c r="E32" i="5"/>
  <c r="F34" i="5"/>
  <c r="G34" i="5"/>
  <c r="H34" i="5"/>
  <c r="I34" i="5"/>
  <c r="J34" i="5"/>
  <c r="K34" i="5"/>
  <c r="L34" i="5"/>
  <c r="M34" i="5"/>
  <c r="N34" i="5"/>
  <c r="O34" i="5"/>
  <c r="E34" i="5"/>
  <c r="E26" i="5"/>
  <c r="F26" i="5"/>
  <c r="G26" i="5"/>
  <c r="H26" i="5"/>
  <c r="I26" i="5"/>
  <c r="J26" i="5"/>
  <c r="K26" i="5"/>
  <c r="L26" i="5"/>
  <c r="M26" i="5"/>
  <c r="N26" i="5"/>
  <c r="O26" i="5"/>
  <c r="D40" i="5"/>
  <c r="F35" i="5"/>
  <c r="G35" i="5"/>
  <c r="H35" i="5"/>
  <c r="I35" i="5"/>
  <c r="J35" i="5"/>
  <c r="K35" i="5"/>
  <c r="L35" i="5"/>
  <c r="M35" i="5"/>
  <c r="N35" i="5"/>
  <c r="O35" i="5"/>
  <c r="E35" i="5"/>
  <c r="D39" i="5"/>
  <c r="D38" i="5"/>
  <c r="D37" i="5"/>
  <c r="D36" i="5"/>
  <c r="D43" i="5"/>
  <c r="D55" i="5"/>
  <c r="K41" i="5"/>
  <c r="L41" i="5"/>
  <c r="M41" i="5"/>
  <c r="N41" i="5"/>
  <c r="O41" i="5"/>
  <c r="J41" i="5"/>
  <c r="E41" i="5"/>
  <c r="D56" i="5"/>
  <c r="F57" i="5"/>
  <c r="G57" i="5"/>
  <c r="H57" i="5"/>
  <c r="I57" i="5"/>
  <c r="J57" i="5"/>
  <c r="K57" i="5"/>
  <c r="L57" i="5"/>
  <c r="M57" i="5"/>
  <c r="N57" i="5"/>
  <c r="O57" i="5"/>
  <c r="E57" i="5"/>
  <c r="D59" i="5"/>
  <c r="D62" i="5"/>
  <c r="D61" i="5"/>
  <c r="D58" i="5"/>
  <c r="G69" i="5"/>
  <c r="H69" i="5"/>
  <c r="I69" i="5"/>
  <c r="J69" i="5"/>
  <c r="K69" i="5"/>
  <c r="L69" i="5"/>
  <c r="M69" i="5"/>
  <c r="N69" i="5"/>
  <c r="O69" i="5"/>
  <c r="D70" i="5"/>
  <c r="D71" i="5"/>
  <c r="D72" i="5"/>
  <c r="D73" i="5"/>
  <c r="D74" i="5"/>
  <c r="L80" i="5"/>
  <c r="L20" i="5" s="1"/>
  <c r="M80" i="5"/>
  <c r="M20" i="5" s="1"/>
  <c r="I81" i="5"/>
  <c r="I80" i="5"/>
  <c r="I20" i="5" s="1"/>
  <c r="F76" i="5"/>
  <c r="G76" i="5"/>
  <c r="H76" i="5"/>
  <c r="I76" i="5"/>
  <c r="J76" i="5"/>
  <c r="K76" i="5"/>
  <c r="L76" i="5"/>
  <c r="M76" i="5"/>
  <c r="N76" i="5"/>
  <c r="O76" i="5"/>
  <c r="I79" i="5"/>
  <c r="K79" i="5"/>
  <c r="L79" i="5"/>
  <c r="M79" i="5"/>
  <c r="N79" i="5"/>
  <c r="N19" i="5" s="1"/>
  <c r="O79" i="5"/>
  <c r="F80" i="5"/>
  <c r="G80" i="5"/>
  <c r="H80" i="5"/>
  <c r="J80" i="5"/>
  <c r="J20" i="5" s="1"/>
  <c r="K80" i="5"/>
  <c r="K20" i="5" s="1"/>
  <c r="N80" i="5"/>
  <c r="N20" i="5" s="1"/>
  <c r="O80" i="5"/>
  <c r="O20" i="5" s="1"/>
  <c r="F81" i="5"/>
  <c r="G81" i="5"/>
  <c r="H81" i="5"/>
  <c r="K81" i="5"/>
  <c r="L81" i="5"/>
  <c r="M82" i="5"/>
  <c r="N81" i="5"/>
  <c r="O81" i="5"/>
  <c r="F87" i="5"/>
  <c r="F23" i="5" s="1"/>
  <c r="G87" i="5"/>
  <c r="G23" i="5" s="1"/>
  <c r="H87" i="5"/>
  <c r="H23" i="5" s="1"/>
  <c r="I87" i="5"/>
  <c r="I23" i="5" s="1"/>
  <c r="K87" i="5"/>
  <c r="K23" i="5" s="1"/>
  <c r="L87" i="5"/>
  <c r="L23" i="5" s="1"/>
  <c r="M23" i="5"/>
  <c r="N87" i="5"/>
  <c r="N23" i="5" s="1"/>
  <c r="O87" i="5"/>
  <c r="F88" i="5"/>
  <c r="G88" i="5"/>
  <c r="H88" i="5"/>
  <c r="I88" i="5"/>
  <c r="J88" i="5"/>
  <c r="K88" i="5"/>
  <c r="L88" i="5"/>
  <c r="N88" i="5"/>
  <c r="O88" i="5"/>
  <c r="E76" i="5"/>
  <c r="E80" i="5"/>
  <c r="E81" i="5"/>
  <c r="E87" i="5"/>
  <c r="E23" i="5" s="1"/>
  <c r="E88" i="5"/>
  <c r="D90" i="5"/>
  <c r="D76" i="5" s="1"/>
  <c r="J91" i="5"/>
  <c r="J89" i="5" s="1"/>
  <c r="O91" i="5"/>
  <c r="O77" i="5" s="1"/>
  <c r="D95" i="5"/>
  <c r="D80" i="5" s="1"/>
  <c r="D96" i="5"/>
  <c r="D81" i="5" s="1"/>
  <c r="D87" i="5"/>
  <c r="D103" i="5"/>
  <c r="D88" i="5" s="1"/>
  <c r="F114" i="5"/>
  <c r="G114" i="5"/>
  <c r="H114" i="5"/>
  <c r="I114" i="5"/>
  <c r="J114" i="5"/>
  <c r="K114" i="5"/>
  <c r="L114" i="5"/>
  <c r="M114" i="5"/>
  <c r="N114" i="5"/>
  <c r="O114" i="5"/>
  <c r="E114" i="5"/>
  <c r="D118" i="5"/>
  <c r="D117" i="5"/>
  <c r="D116" i="5"/>
  <c r="D115" i="5"/>
  <c r="E110" i="5"/>
  <c r="E105" i="5" s="1"/>
  <c r="F110" i="5"/>
  <c r="G110" i="5"/>
  <c r="G105" i="5" s="1"/>
  <c r="H110" i="5"/>
  <c r="I110" i="5"/>
  <c r="I105" i="5" s="1"/>
  <c r="J110" i="5"/>
  <c r="K110" i="5"/>
  <c r="K105" i="5" s="1"/>
  <c r="L110" i="5"/>
  <c r="M110" i="5"/>
  <c r="M105" i="5" s="1"/>
  <c r="N110" i="5"/>
  <c r="O110" i="5"/>
  <c r="O105" i="5" s="1"/>
  <c r="E111" i="5"/>
  <c r="E106" i="5" s="1"/>
  <c r="F111" i="5"/>
  <c r="F106" i="5" s="1"/>
  <c r="G111" i="5"/>
  <c r="G106" i="5" s="1"/>
  <c r="H111" i="5"/>
  <c r="H106" i="5" s="1"/>
  <c r="I111" i="5"/>
  <c r="I106" i="5" s="1"/>
  <c r="J111" i="5"/>
  <c r="J106" i="5" s="1"/>
  <c r="K111" i="5"/>
  <c r="K106" i="5" s="1"/>
  <c r="L111" i="5"/>
  <c r="L106" i="5" s="1"/>
  <c r="M111" i="5"/>
  <c r="M106" i="5" s="1"/>
  <c r="N111" i="5"/>
  <c r="N106" i="5" s="1"/>
  <c r="O111" i="5"/>
  <c r="O106" i="5" s="1"/>
  <c r="E112" i="5"/>
  <c r="E107" i="5" s="1"/>
  <c r="F112" i="5"/>
  <c r="F107" i="5" s="1"/>
  <c r="G112" i="5"/>
  <c r="G107" i="5" s="1"/>
  <c r="H112" i="5"/>
  <c r="H107" i="5" s="1"/>
  <c r="I112" i="5"/>
  <c r="I107" i="5" s="1"/>
  <c r="J112" i="5"/>
  <c r="J107" i="5" s="1"/>
  <c r="K112" i="5"/>
  <c r="K107" i="5" s="1"/>
  <c r="L112" i="5"/>
  <c r="L107" i="5" s="1"/>
  <c r="M112" i="5"/>
  <c r="N112" i="5"/>
  <c r="N107" i="5" s="1"/>
  <c r="O112" i="5"/>
  <c r="O107" i="5" s="1"/>
  <c r="E113" i="5"/>
  <c r="E108" i="5" s="1"/>
  <c r="F113" i="5"/>
  <c r="F108" i="5" s="1"/>
  <c r="G113" i="5"/>
  <c r="G108" i="5" s="1"/>
  <c r="H113" i="5"/>
  <c r="H108" i="5" s="1"/>
  <c r="I113" i="5"/>
  <c r="I108" i="5" s="1"/>
  <c r="J113" i="5"/>
  <c r="J108" i="5" s="1"/>
  <c r="K113" i="5"/>
  <c r="K108" i="5" s="1"/>
  <c r="L113" i="5"/>
  <c r="L108" i="5" s="1"/>
  <c r="M113" i="5"/>
  <c r="M108" i="5" s="1"/>
  <c r="N113" i="5"/>
  <c r="N108" i="5" s="1"/>
  <c r="O113" i="5"/>
  <c r="O108" i="5" s="1"/>
  <c r="F125" i="5"/>
  <c r="F120" i="5" s="1"/>
  <c r="G125" i="5"/>
  <c r="G120" i="5" s="1"/>
  <c r="H125" i="5"/>
  <c r="H120" i="5" s="1"/>
  <c r="I125" i="5"/>
  <c r="I120" i="5" s="1"/>
  <c r="J125" i="5"/>
  <c r="J120" i="5" s="1"/>
  <c r="K125" i="5"/>
  <c r="K120" i="5" s="1"/>
  <c r="L125" i="5"/>
  <c r="L120" i="5" s="1"/>
  <c r="M125" i="5"/>
  <c r="M120" i="5" s="1"/>
  <c r="N125" i="5"/>
  <c r="N120" i="5" s="1"/>
  <c r="O125" i="5"/>
  <c r="O120" i="5" s="1"/>
  <c r="F126" i="5"/>
  <c r="F121" i="5" s="1"/>
  <c r="G126" i="5"/>
  <c r="G121" i="5" s="1"/>
  <c r="H126" i="5"/>
  <c r="H121" i="5" s="1"/>
  <c r="I126" i="5"/>
  <c r="I121" i="5" s="1"/>
  <c r="J126" i="5"/>
  <c r="J121" i="5" s="1"/>
  <c r="K126" i="5"/>
  <c r="K121" i="5" s="1"/>
  <c r="L126" i="5"/>
  <c r="L121" i="5" s="1"/>
  <c r="M126" i="5"/>
  <c r="M121" i="5" s="1"/>
  <c r="N126" i="5"/>
  <c r="N121" i="5" s="1"/>
  <c r="O126" i="5"/>
  <c r="O121" i="5" s="1"/>
  <c r="F127" i="5"/>
  <c r="F122" i="5" s="1"/>
  <c r="G127" i="5"/>
  <c r="G122" i="5" s="1"/>
  <c r="H127" i="5"/>
  <c r="H122" i="5" s="1"/>
  <c r="I127" i="5"/>
  <c r="I122" i="5" s="1"/>
  <c r="J127" i="5"/>
  <c r="J122" i="5" s="1"/>
  <c r="K127" i="5"/>
  <c r="K122" i="5" s="1"/>
  <c r="L127" i="5"/>
  <c r="L122" i="5" s="1"/>
  <c r="M127" i="5"/>
  <c r="M122" i="5" s="1"/>
  <c r="N127" i="5"/>
  <c r="N122" i="5" s="1"/>
  <c r="O127" i="5"/>
  <c r="O122" i="5" s="1"/>
  <c r="E128" i="5"/>
  <c r="E123" i="5" s="1"/>
  <c r="F128" i="5"/>
  <c r="F123" i="5" s="1"/>
  <c r="G128" i="5"/>
  <c r="G123" i="5" s="1"/>
  <c r="H128" i="5"/>
  <c r="H123" i="5" s="1"/>
  <c r="I128" i="5"/>
  <c r="I123" i="5" s="1"/>
  <c r="J128" i="5"/>
  <c r="J123" i="5" s="1"/>
  <c r="K128" i="5"/>
  <c r="K123" i="5" s="1"/>
  <c r="O123" i="5"/>
  <c r="F129" i="5"/>
  <c r="G129" i="5"/>
  <c r="H129" i="5"/>
  <c r="I129" i="5"/>
  <c r="J129" i="5"/>
  <c r="K129" i="5"/>
  <c r="L129" i="5"/>
  <c r="M129" i="5"/>
  <c r="N129" i="5"/>
  <c r="O129" i="5"/>
  <c r="E129" i="5"/>
  <c r="D133" i="5"/>
  <c r="D132" i="5"/>
  <c r="D131" i="5"/>
  <c r="D130" i="5"/>
  <c r="D148" i="5"/>
  <c r="D147" i="5"/>
  <c r="D146" i="5"/>
  <c r="D145" i="5"/>
  <c r="D150" i="5"/>
  <c r="D153" i="5"/>
  <c r="D152" i="5"/>
  <c r="D151" i="5"/>
  <c r="F154" i="5"/>
  <c r="G154" i="5"/>
  <c r="H154" i="5"/>
  <c r="I154" i="5"/>
  <c r="J154" i="5"/>
  <c r="K154" i="5"/>
  <c r="L154" i="5"/>
  <c r="M154" i="5"/>
  <c r="N154" i="5"/>
  <c r="O154" i="5"/>
  <c r="E154" i="5"/>
  <c r="D157" i="5"/>
  <c r="D156" i="5"/>
  <c r="D155" i="5"/>
  <c r="E144" i="5"/>
  <c r="F144" i="5"/>
  <c r="G144" i="5"/>
  <c r="H144" i="5"/>
  <c r="I144" i="5"/>
  <c r="J144" i="5"/>
  <c r="K144" i="5"/>
  <c r="L144" i="5"/>
  <c r="M144" i="5"/>
  <c r="N144" i="5"/>
  <c r="O144" i="5"/>
  <c r="L27" i="5"/>
  <c r="M27" i="5"/>
  <c r="N27" i="5"/>
  <c r="O27" i="5"/>
  <c r="L149" i="5"/>
  <c r="M149" i="5"/>
  <c r="N149" i="5"/>
  <c r="O149" i="5"/>
  <c r="I91" i="5"/>
  <c r="I89" i="5" s="1"/>
  <c r="H91" i="5"/>
  <c r="H89" i="5" s="1"/>
  <c r="G79" i="5"/>
  <c r="F91" i="5"/>
  <c r="F89" i="5" s="1"/>
  <c r="E79" i="5"/>
  <c r="E69" i="5"/>
  <c r="D52" i="5"/>
  <c r="D31" i="5" s="1"/>
  <c r="D21" i="5" s="1"/>
  <c r="D54" i="5"/>
  <c r="I149" i="5"/>
  <c r="J149" i="5"/>
  <c r="K149" i="5"/>
  <c r="M22" i="5" l="1"/>
  <c r="M12" i="5" s="1"/>
  <c r="N22" i="5"/>
  <c r="N12" i="5" s="1"/>
  <c r="O23" i="5"/>
  <c r="O13" i="5" s="1"/>
  <c r="M123" i="5"/>
  <c r="L123" i="5"/>
  <c r="L119" i="5" s="1"/>
  <c r="N123" i="5"/>
  <c r="N13" i="5"/>
  <c r="L13" i="5"/>
  <c r="D33" i="5"/>
  <c r="D23" i="5" s="1"/>
  <c r="M25" i="5"/>
  <c r="L22" i="5"/>
  <c r="L12" i="5" s="1"/>
  <c r="H22" i="5"/>
  <c r="D69" i="5"/>
  <c r="F22" i="5"/>
  <c r="F12" i="5" s="1"/>
  <c r="D135" i="5"/>
  <c r="I77" i="5"/>
  <c r="I75" i="5"/>
  <c r="E22" i="5"/>
  <c r="J12" i="5"/>
  <c r="H12" i="5"/>
  <c r="J13" i="5"/>
  <c r="L77" i="5"/>
  <c r="L17" i="5" s="1"/>
  <c r="L10" i="5" s="1"/>
  <c r="L75" i="5"/>
  <c r="K77" i="5"/>
  <c r="K75" i="5"/>
  <c r="O22" i="5"/>
  <c r="O12" i="5" s="1"/>
  <c r="K22" i="5"/>
  <c r="I22" i="5"/>
  <c r="I12" i="5" s="1"/>
  <c r="G22" i="5"/>
  <c r="G12" i="5" s="1"/>
  <c r="M78" i="5"/>
  <c r="M17" i="5" s="1"/>
  <c r="J77" i="5"/>
  <c r="L19" i="5"/>
  <c r="J16" i="5"/>
  <c r="D141" i="5"/>
  <c r="O19" i="5"/>
  <c r="D142" i="5"/>
  <c r="D137" i="5"/>
  <c r="K16" i="5"/>
  <c r="K9" i="5" s="1"/>
  <c r="I16" i="5"/>
  <c r="I9" i="5" s="1"/>
  <c r="D140" i="5"/>
  <c r="D35" i="5"/>
  <c r="D154" i="5"/>
  <c r="D128" i="5"/>
  <c r="E139" i="5"/>
  <c r="D26" i="5"/>
  <c r="D16" i="5" s="1"/>
  <c r="D32" i="5"/>
  <c r="D22" i="5" s="1"/>
  <c r="E24" i="5"/>
  <c r="E14" i="5" s="1"/>
  <c r="N24" i="5"/>
  <c r="L24" i="5"/>
  <c r="J24" i="5"/>
  <c r="J14" i="5" s="1"/>
  <c r="H24" i="5"/>
  <c r="H14" i="5" s="1"/>
  <c r="F24" i="5"/>
  <c r="F14" i="5" s="1"/>
  <c r="G27" i="5"/>
  <c r="I139" i="5"/>
  <c r="N139" i="5"/>
  <c r="L139" i="5"/>
  <c r="J139" i="5"/>
  <c r="G139" i="5"/>
  <c r="N109" i="5"/>
  <c r="L109" i="5"/>
  <c r="J109" i="5"/>
  <c r="H109" i="5"/>
  <c r="F109" i="5"/>
  <c r="D34" i="5"/>
  <c r="D24" i="5" s="1"/>
  <c r="E25" i="5"/>
  <c r="O24" i="5"/>
  <c r="O14" i="5" s="1"/>
  <c r="M24" i="5"/>
  <c r="K24" i="5"/>
  <c r="K14" i="5" s="1"/>
  <c r="I24" i="5"/>
  <c r="I14" i="5" s="1"/>
  <c r="G24" i="5"/>
  <c r="G14" i="5" s="1"/>
  <c r="D143" i="5"/>
  <c r="O139" i="5"/>
  <c r="M139" i="5"/>
  <c r="K139" i="5"/>
  <c r="H139" i="5"/>
  <c r="F139" i="5"/>
  <c r="D129" i="5"/>
  <c r="D114" i="5"/>
  <c r="D144" i="5"/>
  <c r="F77" i="5"/>
  <c r="F75" i="5"/>
  <c r="H77" i="5"/>
  <c r="H75" i="5"/>
  <c r="I134" i="5"/>
  <c r="O104" i="5"/>
  <c r="K104" i="5"/>
  <c r="I104" i="5"/>
  <c r="G104" i="5"/>
  <c r="E104" i="5"/>
  <c r="H134" i="5"/>
  <c r="F134" i="5"/>
  <c r="D108" i="5"/>
  <c r="D106" i="5"/>
  <c r="D110" i="5"/>
  <c r="D113" i="5"/>
  <c r="O109" i="5"/>
  <c r="M109" i="5"/>
  <c r="K109" i="5"/>
  <c r="I109" i="5"/>
  <c r="G109" i="5"/>
  <c r="N105" i="5"/>
  <c r="N104" i="5" s="1"/>
  <c r="L105" i="5"/>
  <c r="L104" i="5" s="1"/>
  <c r="J105" i="5"/>
  <c r="J104" i="5" s="1"/>
  <c r="H105" i="5"/>
  <c r="H104" i="5" s="1"/>
  <c r="F105" i="5"/>
  <c r="D79" i="5"/>
  <c r="G91" i="5"/>
  <c r="G89" i="5" s="1"/>
  <c r="E91" i="5"/>
  <c r="H79" i="5"/>
  <c r="F79" i="5"/>
  <c r="D111" i="5"/>
  <c r="E109" i="5"/>
  <c r="M107" i="5"/>
  <c r="M104" i="5" s="1"/>
  <c r="O75" i="5"/>
  <c r="J75" i="5"/>
  <c r="D57" i="5"/>
  <c r="O134" i="5"/>
  <c r="N134" i="5"/>
  <c r="M134" i="5"/>
  <c r="L134" i="5"/>
  <c r="J134" i="5"/>
  <c r="N77" i="5"/>
  <c r="N17" i="5" s="1"/>
  <c r="M75" i="5"/>
  <c r="D112" i="5"/>
  <c r="M19" i="5"/>
  <c r="O16" i="5"/>
  <c r="O9" i="5" s="1"/>
  <c r="N16" i="5"/>
  <c r="M16" i="5"/>
  <c r="M9" i="5" s="1"/>
  <c r="L16" i="5"/>
  <c r="O119" i="5"/>
  <c r="M119" i="5"/>
  <c r="O17" i="5"/>
  <c r="O10" i="5" s="1"/>
  <c r="N124" i="5"/>
  <c r="L124" i="5"/>
  <c r="N75" i="5"/>
  <c r="N25" i="5"/>
  <c r="L25" i="5"/>
  <c r="O124" i="5"/>
  <c r="M124" i="5"/>
  <c r="O25" i="5"/>
  <c r="K27" i="5"/>
  <c r="K19" i="5"/>
  <c r="K13" i="5"/>
  <c r="H44" i="5"/>
  <c r="D50" i="5"/>
  <c r="D30" i="5" s="1"/>
  <c r="D20" i="5" s="1"/>
  <c r="L9" i="5" l="1"/>
  <c r="N9" i="5"/>
  <c r="M13" i="5"/>
  <c r="M14" i="5"/>
  <c r="N14" i="5"/>
  <c r="N10" i="5"/>
  <c r="N15" i="5"/>
  <c r="D123" i="5"/>
  <c r="L14" i="5"/>
  <c r="L8" i="5" s="1"/>
  <c r="N119" i="5"/>
  <c r="D91" i="5"/>
  <c r="D77" i="5" s="1"/>
  <c r="E89" i="5"/>
  <c r="M10" i="5"/>
  <c r="M15" i="5"/>
  <c r="G134" i="5"/>
  <c r="K12" i="5"/>
  <c r="K17" i="5"/>
  <c r="K10" i="5" s="1"/>
  <c r="D136" i="5"/>
  <c r="J9" i="5"/>
  <c r="D109" i="5"/>
  <c r="D139" i="5"/>
  <c r="G77" i="5"/>
  <c r="G75" i="5"/>
  <c r="F104" i="5"/>
  <c r="D104" i="5" s="1"/>
  <c r="D105" i="5"/>
  <c r="D107" i="5"/>
  <c r="H27" i="5"/>
  <c r="D44" i="5"/>
  <c r="E77" i="5"/>
  <c r="O8" i="5"/>
  <c r="K134" i="5"/>
  <c r="O15" i="5"/>
  <c r="L15" i="5"/>
  <c r="K25" i="5"/>
  <c r="H41" i="5"/>
  <c r="K119" i="5"/>
  <c r="K124" i="5"/>
  <c r="G45" i="5"/>
  <c r="G42" i="5" s="1"/>
  <c r="D48" i="5"/>
  <c r="D29" i="5" s="1"/>
  <c r="D19" i="5" s="1"/>
  <c r="G28" i="5"/>
  <c r="H18" i="5"/>
  <c r="H11" i="5" s="1"/>
  <c r="H21" i="5"/>
  <c r="M8" i="5" l="1"/>
  <c r="N8" i="5"/>
  <c r="D14" i="5"/>
  <c r="D134" i="5"/>
  <c r="E75" i="5"/>
  <c r="D89" i="5"/>
  <c r="D75" i="5" s="1"/>
  <c r="K8" i="5"/>
  <c r="D27" i="5"/>
  <c r="D17" i="5" s="1"/>
  <c r="D15" i="5" s="1"/>
  <c r="D41" i="5"/>
  <c r="K15" i="5"/>
  <c r="D25" i="5" l="1"/>
  <c r="G18" i="5"/>
  <c r="G11" i="5" s="1"/>
  <c r="I27" i="5"/>
  <c r="I17" i="5" s="1"/>
  <c r="I10" i="5" s="1"/>
  <c r="J27" i="5"/>
  <c r="J17" i="5" s="1"/>
  <c r="J10" i="5" s="1"/>
  <c r="H19" i="5"/>
  <c r="I19" i="5"/>
  <c r="J19" i="5"/>
  <c r="H20" i="5"/>
  <c r="D10" i="5" l="1"/>
  <c r="F13" i="5"/>
  <c r="H17" i="5" l="1"/>
  <c r="H10" i="5" s="1"/>
  <c r="H149" i="5"/>
  <c r="G149" i="5"/>
  <c r="F149" i="5"/>
  <c r="E149" i="5"/>
  <c r="E127" i="5"/>
  <c r="D127" i="5" s="1"/>
  <c r="E126" i="5"/>
  <c r="D126" i="5" s="1"/>
  <c r="J124" i="5"/>
  <c r="H124" i="5"/>
  <c r="G124" i="5"/>
  <c r="F124" i="5"/>
  <c r="E125" i="5"/>
  <c r="H119" i="5"/>
  <c r="F119" i="5"/>
  <c r="J119" i="5"/>
  <c r="I41" i="5"/>
  <c r="I13" i="5"/>
  <c r="H13" i="5"/>
  <c r="G13" i="5"/>
  <c r="G19" i="5"/>
  <c r="E17" i="5"/>
  <c r="E10" i="5" s="1"/>
  <c r="H16" i="5"/>
  <c r="H9" i="5" s="1"/>
  <c r="G16" i="5"/>
  <c r="G9" i="5" s="1"/>
  <c r="F17" i="5"/>
  <c r="F10" i="5" s="1"/>
  <c r="F16" i="5"/>
  <c r="F9" i="5" s="1"/>
  <c r="E121" i="5" l="1"/>
  <c r="D121" i="5" s="1"/>
  <c r="J8" i="5"/>
  <c r="E122" i="5"/>
  <c r="D122" i="5" s="1"/>
  <c r="F8" i="5"/>
  <c r="H8" i="5"/>
  <c r="H15" i="5"/>
  <c r="D125" i="5"/>
  <c r="E120" i="5"/>
  <c r="D120" i="5" s="1"/>
  <c r="D149" i="5"/>
  <c r="J15" i="5"/>
  <c r="I25" i="5"/>
  <c r="J25" i="5"/>
  <c r="H25" i="5"/>
  <c r="E16" i="5"/>
  <c r="F25" i="5"/>
  <c r="F15" i="5"/>
  <c r="G17" i="5"/>
  <c r="G10" i="5" s="1"/>
  <c r="G8" i="5" s="1"/>
  <c r="G21" i="5"/>
  <c r="G20" i="5"/>
  <c r="I124" i="5"/>
  <c r="G119" i="5"/>
  <c r="I119" i="5"/>
  <c r="E124" i="5"/>
  <c r="E12" i="5" l="1"/>
  <c r="D12" i="5" s="1"/>
  <c r="E119" i="5"/>
  <c r="D119" i="5" s="1"/>
  <c r="E13" i="5"/>
  <c r="D13" i="5" s="1"/>
  <c r="E9" i="5"/>
  <c r="D9" i="5" s="1"/>
  <c r="I8" i="5"/>
  <c r="E15" i="5"/>
  <c r="D124" i="5"/>
  <c r="I15" i="5"/>
  <c r="G25" i="5"/>
  <c r="D8" i="5" l="1"/>
  <c r="E8" i="5"/>
  <c r="G15" i="5"/>
</calcChain>
</file>

<file path=xl/sharedStrings.xml><?xml version="1.0" encoding="utf-8"?>
<sst xmlns="http://schemas.openxmlformats.org/spreadsheetml/2006/main" count="310" uniqueCount="119">
  <si>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</si>
  <si>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</si>
  <si>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</si>
  <si>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</si>
  <si>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</si>
  <si>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</si>
  <si>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</si>
  <si>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</si>
  <si>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</si>
  <si>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</si>
  <si>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</si>
  <si>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</si>
  <si>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</si>
  <si>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</si>
  <si>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</si>
  <si>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</si>
  <si>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</si>
  <si>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</si>
  <si>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</si>
  <si>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</si>
  <si>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</si>
  <si>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</si>
  <si>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</si>
  <si>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</si>
  <si>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</si>
  <si>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</si>
  <si>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</si>
  <si>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</si>
  <si>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</si>
  <si>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</si>
  <si>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</si>
  <si>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</si>
  <si>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</si>
  <si>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</si>
  <si>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</si>
  <si>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</si>
  <si>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</si>
  <si>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</si>
  <si>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</si>
  <si>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</si>
  <si>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2015 год*</t>
  </si>
  <si>
    <t>ГК - Фонд содействия реформированию ЖКХ</t>
  </si>
  <si>
    <t>Оценка расходов (тыс. руб.), годы</t>
  </si>
  <si>
    <t>*Наименования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</si>
  <si>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**</t>
  </si>
  <si>
    <t>неиспользованный остаток прошлых лет</t>
  </si>
  <si>
    <t xml:space="preserve">ГК - Фонд содействия реформированию ЖКХ, в том числе </t>
  </si>
  <si>
    <t>ГК - Фонд содействия реформированию ЖКХ, в том числе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</si>
  <si>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</si>
  <si>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</si>
  <si>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</si>
  <si>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** Остаток средств ГК - Фонда содействия реформированию ЖКХ сложившийся на 01.01.2017 в сумме 865 999,4 тыс. руб.</t>
  </si>
  <si>
    <t>неиспользованный остаток прошлых лет.</t>
  </si>
  <si>
    <t>***</t>
  </si>
  <si>
    <t>***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</si>
  <si>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</si>
  <si>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</si>
  <si>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</si>
  <si>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</si>
  <si>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</si>
  <si>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</si>
  <si>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</si>
  <si>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</si>
  <si>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</si>
  <si>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</si>
  <si>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</si>
  <si>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</si>
  <si>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</si>
  <si>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</si>
  <si>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</si>
  <si>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</si>
  <si>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</si>
  <si>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</si>
  <si>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</si>
  <si>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</si>
  <si>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</si>
  <si>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</si>
  <si>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</si>
  <si>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</si>
  <si>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</si>
  <si>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</si>
  <si>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</si>
  <si>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</si>
  <si>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</si>
  <si>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</si>
  <si>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</si>
  <si>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</si>
  <si>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</si>
  <si>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</si>
  <si>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</si>
  <si>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</si>
  <si>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</si>
  <si>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</si>
  <si>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</si>
  <si>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</si>
  <si>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</si>
  <si>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</si>
  <si>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</si>
  <si>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</si>
  <si>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</si>
  <si>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</si>
  <si>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</si>
  <si>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</si>
  <si>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</si>
  <si>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Приложение № 3
к постановлению администрации 
города Благовещенска  
 от ________________№ ________</t>
  </si>
  <si>
    <t>****</t>
  </si>
  <si>
    <t xml:space="preserve">**** Планируемый объем финансирования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</si>
  <si>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</si>
  <si>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</si>
  <si>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</si>
  <si>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</si>
  <si>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</si>
  <si>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</si>
  <si>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</si>
  <si>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</si>
  <si>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</si>
  <si>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</si>
  <si>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*****</t>
  </si>
  <si>
    <t>***** Планируемый объем финансирования при условии выделения средств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</si>
</sst>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wrapText="1"/>
    </xf>
    <xf numFmtId="0" fontId="7" fillId="0" borderId="0" xfId="0" applyFont="1" applyFill="1"/>
    <xf numFmtId="49" fontId="10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wrapText="1"/>
    </xf>
    <xf numFmtId="165" fontId="8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165" fontId="12" fillId="0" borderId="2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11" fillId="0" borderId="2" xfId="0" applyNumberFormat="1" applyFont="1" applyFill="1" applyBorder="1" applyAlignment="1">
      <alignment horizontal="right" wrapText="1"/>
    </xf>
    <xf numFmtId="165" fontId="2" fillId="0" borderId="11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2" xfId="0" applyNumberFormat="1" applyFont="1" applyFill="1" applyBorder="1" applyAlignment="1">
      <alignment horizontal="center" wrapText="1"/>
    </xf>
    <xf numFmtId="165" fontId="2" fillId="0" borderId="10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wrapText="1"/>
    </xf>
    <xf numFmtId="0" fontId="9" fillId="0" borderId="4" xfId="0" applyFont="1" applyFill="1" applyBorder="1"/>
    <xf numFmtId="166" fontId="2" fillId="0" borderId="2" xfId="2" applyNumberFormat="1" applyFont="1" applyFill="1" applyBorder="1" applyAlignment="1">
      <alignment wrapText="1"/>
    </xf>
    <xf numFmtId="166" fontId="2" fillId="0" borderId="4" xfId="2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825"/>
  <sheetViews>
    <sheetView tabSelected="1" view="pageBreakPreview" topLeftCell="A4" zoomScale="55" zoomScaleNormal="55" zoomScaleSheetLayoutView="55" workbookViewId="0">
      <pane xSplit="15" ySplit="3" topLeftCell="AH7" activePane="bottomRight" state="frozen"/>
      <selection activeCell="A4" sqref="A4"/>
      <selection pane="topRight" activeCell="P4" sqref="P4"/>
      <selection pane="bottomLeft" activeCell="A7" sqref="A7"/>
      <selection pane="bottomRight" activeCell="N147" sqref="N147:O147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1" customWidth="1"/>
    <col min="9" max="9" width="16.42578125" style="11" customWidth="1"/>
    <col min="10" max="10" width="19.28515625" style="11" customWidth="1"/>
    <col min="11" max="11" width="17.85546875" style="11" customWidth="1"/>
    <col min="12" max="12" width="15.42578125" style="11" customWidth="1"/>
    <col min="13" max="13" width="18.5703125" style="9" customWidth="1"/>
    <col min="14" max="14" width="19.85546875" style="9" customWidth="1"/>
    <col min="15" max="15" width="15.7109375" style="9" customWidth="1"/>
    <col min="16" max="16" width="9.5703125" style="9" bestFit="1" customWidth="1"/>
    <col min="17" max="16384" width="9.140625" style="9"/>
  </cols>
  <sheetData>
    <row r="1" spans="1:15" ht="91.5" customHeight="1" x14ac:dyDescent="0.3">
      <c r="B1" s="4"/>
      <c r="F1" s="5"/>
      <c r="H1" s="8"/>
      <c r="M1" s="68" t="s">
        <v>104</v>
      </c>
      <c r="N1" s="68"/>
      <c r="O1" s="68"/>
    </row>
    <row r="2" spans="1:15" ht="56.25" customHeight="1" x14ac:dyDescent="0.3">
      <c r="F2" s="5"/>
      <c r="L2" s="21"/>
      <c r="M2" s="69" t="s">
        <v>98</v>
      </c>
      <c r="N2" s="69"/>
      <c r="O2" s="69"/>
    </row>
    <row r="3" spans="1:15" s="10" customFormat="1" ht="56.25" customHeight="1" x14ac:dyDescent="0.3">
      <c r="A3" s="34"/>
      <c r="B3" s="35"/>
      <c r="C3" s="70" t="s">
        <v>80</v>
      </c>
      <c r="D3" s="70"/>
      <c r="E3" s="70"/>
      <c r="F3" s="70"/>
      <c r="G3" s="11"/>
      <c r="H3" s="11"/>
      <c r="I3" s="11"/>
      <c r="J3" s="11"/>
      <c r="K3" s="11"/>
      <c r="L3" s="21"/>
      <c r="M3" s="36"/>
      <c r="N3" s="36"/>
      <c r="O3" s="36"/>
    </row>
    <row r="4" spans="1:15" ht="46.5" customHeight="1" x14ac:dyDescent="0.3">
      <c r="A4" s="37"/>
      <c r="B4" s="71" t="s">
        <v>81</v>
      </c>
      <c r="C4" s="71"/>
      <c r="D4" s="71"/>
      <c r="E4" s="71"/>
      <c r="F4" s="71"/>
      <c r="G4" s="71"/>
      <c r="H4" s="71"/>
      <c r="I4" s="71"/>
      <c r="J4" s="16"/>
      <c r="K4" s="16"/>
      <c r="M4" s="11"/>
      <c r="N4" s="11"/>
      <c r="O4" s="11"/>
    </row>
    <row r="5" spans="1:15" ht="37.5" customHeight="1" x14ac:dyDescent="0.2">
      <c r="A5" s="80" t="s">
        <v>11</v>
      </c>
      <c r="B5" s="72" t="s">
        <v>37</v>
      </c>
      <c r="C5" s="72" t="s">
        <v>39</v>
      </c>
      <c r="D5" s="73" t="s">
        <v>42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</row>
    <row r="6" spans="1:15" ht="71.25" customHeight="1" x14ac:dyDescent="0.2">
      <c r="A6" s="81"/>
      <c r="B6" s="72"/>
      <c r="C6" s="72"/>
      <c r="D6" s="31" t="s">
        <v>1</v>
      </c>
      <c r="E6" s="31" t="s">
        <v>40</v>
      </c>
      <c r="F6" s="31" t="s">
        <v>10</v>
      </c>
      <c r="G6" s="31" t="s">
        <v>6</v>
      </c>
      <c r="H6" s="31" t="s">
        <v>7</v>
      </c>
      <c r="I6" s="31" t="s">
        <v>8</v>
      </c>
      <c r="J6" s="31" t="s">
        <v>9</v>
      </c>
      <c r="K6" s="31" t="s">
        <v>57</v>
      </c>
      <c r="L6" s="31" t="s">
        <v>69</v>
      </c>
      <c r="M6" s="31" t="s">
        <v>70</v>
      </c>
      <c r="N6" s="31" t="s">
        <v>71</v>
      </c>
      <c r="O6" s="31" t="s">
        <v>72</v>
      </c>
    </row>
    <row r="7" spans="1:15" ht="18.75" customHeight="1" x14ac:dyDescent="0.2">
      <c r="A7" s="14">
        <v>1</v>
      </c>
      <c r="B7" s="13">
        <v>2</v>
      </c>
      <c r="C7" s="14">
        <v>3</v>
      </c>
      <c r="D7" s="13">
        <v>4</v>
      </c>
      <c r="E7" s="14">
        <v>5</v>
      </c>
      <c r="F7" s="13">
        <v>6</v>
      </c>
      <c r="G7" s="14">
        <v>7</v>
      </c>
      <c r="H7" s="13">
        <v>8</v>
      </c>
      <c r="I7" s="14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</row>
    <row r="8" spans="1:15" ht="42.95" customHeight="1" x14ac:dyDescent="0.3">
      <c r="A8" s="67" t="s">
        <v>12</v>
      </c>
      <c r="B8" s="67" t="s">
        <v>83</v>
      </c>
      <c r="C8" s="28" t="s">
        <v>0</v>
      </c>
      <c r="D8" s="15">
        <f>D9+D10+D12+D13+D14</f>
        <v>3990016.3</v>
      </c>
      <c r="E8" s="15">
        <f>E9+E10+E12+E13+E14</f>
        <v>30624.5</v>
      </c>
      <c r="F8" s="15">
        <f>F9+F10+F12+F13+F14</f>
        <v>1230565.0000000002</v>
      </c>
      <c r="G8" s="15">
        <f>G9+G10+G12+G13+G14</f>
        <v>1060906.7</v>
      </c>
      <c r="H8" s="15">
        <f t="shared" ref="H8:O8" si="0">H9+H10+H12+H13+H14</f>
        <v>490867.20000000007</v>
      </c>
      <c r="I8" s="15">
        <f t="shared" ref="I8:N8" si="1">I9+I10+I12+I13+I14</f>
        <v>154166.20000000001</v>
      </c>
      <c r="J8" s="15">
        <f t="shared" si="1"/>
        <v>409834.60000000003</v>
      </c>
      <c r="K8" s="15">
        <f t="shared" si="1"/>
        <v>503121.00000000006</v>
      </c>
      <c r="L8" s="15">
        <f t="shared" si="1"/>
        <v>374365.4</v>
      </c>
      <c r="M8" s="15">
        <f t="shared" si="1"/>
        <v>572481</v>
      </c>
      <c r="N8" s="15">
        <f t="shared" si="1"/>
        <v>205391.4</v>
      </c>
      <c r="O8" s="15">
        <f t="shared" si="0"/>
        <v>160738.70000000001</v>
      </c>
    </row>
    <row r="9" spans="1:15" ht="42.95" customHeight="1" x14ac:dyDescent="0.3">
      <c r="A9" s="83"/>
      <c r="B9" s="67"/>
      <c r="C9" s="24" t="s">
        <v>38</v>
      </c>
      <c r="D9" s="23">
        <f t="shared" ref="D9" si="2">E9+F9+G9+H9+I9+J9+K9+L9+M9+N9+O9</f>
        <v>280684.7</v>
      </c>
      <c r="E9" s="23">
        <f t="shared" ref="E9:O9" si="3">E16+E105+E120+E135+E170+E201</f>
        <v>1683.1</v>
      </c>
      <c r="F9" s="23">
        <f t="shared" si="3"/>
        <v>2461.1</v>
      </c>
      <c r="G9" s="23">
        <f t="shared" si="3"/>
        <v>2005.8</v>
      </c>
      <c r="H9" s="23">
        <f t="shared" si="3"/>
        <v>95590.399999999994</v>
      </c>
      <c r="I9" s="23">
        <f t="shared" si="3"/>
        <v>36530.6</v>
      </c>
      <c r="J9" s="23">
        <f t="shared" si="3"/>
        <v>142413.70000000001</v>
      </c>
      <c r="K9" s="23">
        <f t="shared" si="3"/>
        <v>0</v>
      </c>
      <c r="L9" s="23">
        <f t="shared" si="3"/>
        <v>0</v>
      </c>
      <c r="M9" s="23">
        <f t="shared" si="3"/>
        <v>0</v>
      </c>
      <c r="N9" s="23">
        <f t="shared" si="3"/>
        <v>0</v>
      </c>
      <c r="O9" s="23">
        <f t="shared" si="3"/>
        <v>0</v>
      </c>
    </row>
    <row r="10" spans="1:15" ht="42.95" customHeight="1" x14ac:dyDescent="0.3">
      <c r="A10" s="83"/>
      <c r="B10" s="67"/>
      <c r="C10" s="24" t="s">
        <v>46</v>
      </c>
      <c r="D10" s="23">
        <f>D17</f>
        <v>2106975.6</v>
      </c>
      <c r="E10" s="23">
        <f t="shared" ref="E10:O10" si="4">E17</f>
        <v>0</v>
      </c>
      <c r="F10" s="23">
        <f t="shared" si="4"/>
        <v>1185718.6000000001</v>
      </c>
      <c r="G10" s="23">
        <f t="shared" si="4"/>
        <v>1006834.3999999999</v>
      </c>
      <c r="H10" s="23">
        <f t="shared" si="4"/>
        <v>351489.80000000005</v>
      </c>
      <c r="I10" s="23">
        <f t="shared" si="4"/>
        <v>68724.5</v>
      </c>
      <c r="J10" s="23">
        <f t="shared" si="4"/>
        <v>101682.79999999999</v>
      </c>
      <c r="K10" s="23">
        <f t="shared" si="4"/>
        <v>307483.2</v>
      </c>
      <c r="L10" s="23">
        <f>L17</f>
        <v>0</v>
      </c>
      <c r="M10" s="23">
        <f t="shared" si="4"/>
        <v>288087.7</v>
      </c>
      <c r="N10" s="23">
        <f t="shared" si="4"/>
        <v>0</v>
      </c>
      <c r="O10" s="23">
        <f t="shared" si="4"/>
        <v>0</v>
      </c>
    </row>
    <row r="11" spans="1:15" ht="42.95" customHeight="1" x14ac:dyDescent="0.3">
      <c r="A11" s="83"/>
      <c r="B11" s="67"/>
      <c r="C11" s="24" t="s">
        <v>45</v>
      </c>
      <c r="D11" s="23">
        <f>D18</f>
        <v>1162163.1000000001</v>
      </c>
      <c r="E11" s="23">
        <f t="shared" ref="E11:O11" si="5">E18</f>
        <v>0</v>
      </c>
      <c r="F11" s="23">
        <f t="shared" si="5"/>
        <v>0</v>
      </c>
      <c r="G11" s="23">
        <f t="shared" si="5"/>
        <v>865999.4</v>
      </c>
      <c r="H11" s="23">
        <f t="shared" si="5"/>
        <v>296163.7</v>
      </c>
      <c r="I11" s="23">
        <f t="shared" si="5"/>
        <v>0</v>
      </c>
      <c r="J11" s="23">
        <f t="shared" si="5"/>
        <v>0</v>
      </c>
      <c r="K11" s="23">
        <f t="shared" si="5"/>
        <v>0</v>
      </c>
      <c r="L11" s="23">
        <f t="shared" si="5"/>
        <v>0</v>
      </c>
      <c r="M11" s="23">
        <f t="shared" si="5"/>
        <v>0</v>
      </c>
      <c r="N11" s="23">
        <f t="shared" si="5"/>
        <v>0</v>
      </c>
      <c r="O11" s="23">
        <f t="shared" si="5"/>
        <v>0</v>
      </c>
    </row>
    <row r="12" spans="1:15" ht="42.95" customHeight="1" x14ac:dyDescent="0.3">
      <c r="A12" s="83"/>
      <c r="B12" s="67"/>
      <c r="C12" s="24" t="s">
        <v>3</v>
      </c>
      <c r="D12" s="23">
        <f>E12+F12+G12+H12+I12+J12+K12+L12+M12+N12+O12</f>
        <v>835341.7</v>
      </c>
      <c r="E12" s="23">
        <f t="shared" ref="E12:O12" si="6">E22+E106+E121+E136+E171+E202</f>
        <v>2089.9</v>
      </c>
      <c r="F12" s="23">
        <f t="shared" si="6"/>
        <v>1537.6</v>
      </c>
      <c r="G12" s="23">
        <f t="shared" si="6"/>
        <v>1643</v>
      </c>
      <c r="H12" s="23">
        <f t="shared" si="6"/>
        <v>8724</v>
      </c>
      <c r="I12" s="23">
        <f t="shared" si="6"/>
        <v>6205.8</v>
      </c>
      <c r="J12" s="23">
        <f t="shared" si="6"/>
        <v>63992</v>
      </c>
      <c r="K12" s="23">
        <f t="shared" si="6"/>
        <v>131980.1</v>
      </c>
      <c r="L12" s="23">
        <f t="shared" si="6"/>
        <v>270563.09999999998</v>
      </c>
      <c r="M12" s="39">
        <f t="shared" si="6"/>
        <v>179052.3</v>
      </c>
      <c r="N12" s="39">
        <f t="shared" si="6"/>
        <v>97519.7</v>
      </c>
      <c r="O12" s="39">
        <f t="shared" si="6"/>
        <v>72034.2</v>
      </c>
    </row>
    <row r="13" spans="1:15" ht="42.95" customHeight="1" x14ac:dyDescent="0.3">
      <c r="A13" s="83"/>
      <c r="B13" s="67"/>
      <c r="C13" s="24" t="s">
        <v>4</v>
      </c>
      <c r="D13" s="23">
        <f>E13+F13+G13+H13+I13+J13+K13+L13+M13+N13+O13</f>
        <v>598867.5</v>
      </c>
      <c r="E13" s="23">
        <f t="shared" ref="E13:O13" si="7">E23+E107+E122+E137+E172+E203</f>
        <v>23027.200000000001</v>
      </c>
      <c r="F13" s="23">
        <f t="shared" si="7"/>
        <v>34797.300000000003</v>
      </c>
      <c r="G13" s="23">
        <f t="shared" si="7"/>
        <v>44114.399999999994</v>
      </c>
      <c r="H13" s="23">
        <f t="shared" si="7"/>
        <v>27953.7</v>
      </c>
      <c r="I13" s="23">
        <f t="shared" si="7"/>
        <v>39472.199999999997</v>
      </c>
      <c r="J13" s="23">
        <f t="shared" si="7"/>
        <v>38737.9</v>
      </c>
      <c r="K13" s="23">
        <f t="shared" si="7"/>
        <v>46162.9</v>
      </c>
      <c r="L13" s="23">
        <f t="shared" si="7"/>
        <v>83556.899999999994</v>
      </c>
      <c r="M13" s="39">
        <f t="shared" si="7"/>
        <v>85369.2</v>
      </c>
      <c r="N13" s="39">
        <f t="shared" si="7"/>
        <v>87899.900000000009</v>
      </c>
      <c r="O13" s="39">
        <f t="shared" si="7"/>
        <v>87775.900000000009</v>
      </c>
    </row>
    <row r="14" spans="1:15" ht="42.95" customHeight="1" x14ac:dyDescent="0.3">
      <c r="A14" s="83"/>
      <c r="B14" s="67"/>
      <c r="C14" s="24" t="s">
        <v>5</v>
      </c>
      <c r="D14" s="23">
        <f>E14+F14+G14+H14+I14+J14+K14+L14+M14+N14+O14</f>
        <v>168146.8</v>
      </c>
      <c r="E14" s="23">
        <f t="shared" ref="E14:O14" si="8">E24+E108+E123+E138+E173+E204</f>
        <v>3824.3</v>
      </c>
      <c r="F14" s="23">
        <f t="shared" si="8"/>
        <v>6050.4</v>
      </c>
      <c r="G14" s="23">
        <f t="shared" si="8"/>
        <v>6309.1</v>
      </c>
      <c r="H14" s="23">
        <f t="shared" si="8"/>
        <v>7109.3</v>
      </c>
      <c r="I14" s="23">
        <f t="shared" si="8"/>
        <v>3233.1</v>
      </c>
      <c r="J14" s="23">
        <f t="shared" si="8"/>
        <v>63008.2</v>
      </c>
      <c r="K14" s="23">
        <f t="shared" si="8"/>
        <v>17494.8</v>
      </c>
      <c r="L14" s="23">
        <f t="shared" si="8"/>
        <v>20245.400000000001</v>
      </c>
      <c r="M14" s="39">
        <f t="shared" si="8"/>
        <v>19971.8</v>
      </c>
      <c r="N14" s="39">
        <f t="shared" si="8"/>
        <v>19971.8</v>
      </c>
      <c r="O14" s="39">
        <f t="shared" si="8"/>
        <v>928.6</v>
      </c>
    </row>
    <row r="15" spans="1:15" ht="42.75" customHeight="1" x14ac:dyDescent="0.3">
      <c r="A15" s="67" t="s">
        <v>14</v>
      </c>
      <c r="B15" s="67" t="s">
        <v>27</v>
      </c>
      <c r="C15" s="28" t="s">
        <v>0</v>
      </c>
      <c r="D15" s="15">
        <f>D16+D17+D22+D23+D24</f>
        <v>2559099.5000000005</v>
      </c>
      <c r="E15" s="15">
        <f>E16+E17+E22+E23+E24</f>
        <v>0</v>
      </c>
      <c r="F15" s="15">
        <f t="shared" ref="F15:K15" si="9">F16+F17+F22+F23+F24</f>
        <v>1198906.1000000001</v>
      </c>
      <c r="G15" s="15">
        <f t="shared" si="9"/>
        <v>1027681.8999999999</v>
      </c>
      <c r="H15" s="15">
        <f>H16+H17+H22+H23+H24</f>
        <v>452237.00000000006</v>
      </c>
      <c r="I15" s="15">
        <f>I16+I17+I22+I23+I24</f>
        <v>120212</v>
      </c>
      <c r="J15" s="15">
        <f t="shared" si="9"/>
        <v>252971.3</v>
      </c>
      <c r="K15" s="15">
        <f t="shared" si="9"/>
        <v>322587.2</v>
      </c>
      <c r="L15" s="15">
        <f t="shared" ref="L15:O15" si="10">L16+L17+L22+L23+L24</f>
        <v>87853.6</v>
      </c>
      <c r="M15" s="15">
        <f>M16+M17+M22+M23+M24</f>
        <v>297870.80000000005</v>
      </c>
      <c r="N15" s="15">
        <f t="shared" si="10"/>
        <v>912.5</v>
      </c>
      <c r="O15" s="15">
        <f t="shared" si="10"/>
        <v>912.5</v>
      </c>
    </row>
    <row r="16" spans="1:15" ht="45.75" customHeight="1" x14ac:dyDescent="0.3">
      <c r="A16" s="67"/>
      <c r="B16" s="67"/>
      <c r="C16" s="24" t="s">
        <v>38</v>
      </c>
      <c r="D16" s="23">
        <f>D26+D76</f>
        <v>274534.7</v>
      </c>
      <c r="E16" s="23">
        <f>E26</f>
        <v>0</v>
      </c>
      <c r="F16" s="23">
        <f>F26</f>
        <v>0</v>
      </c>
      <c r="G16" s="23">
        <f>G26</f>
        <v>0</v>
      </c>
      <c r="H16" s="23">
        <f>H26</f>
        <v>95590.399999999994</v>
      </c>
      <c r="I16" s="23">
        <f>I26+I76</f>
        <v>36530.6</v>
      </c>
      <c r="J16" s="23">
        <f t="shared" ref="J16:K16" si="11">J26+J76</f>
        <v>142413.70000000001</v>
      </c>
      <c r="K16" s="23">
        <f t="shared" si="11"/>
        <v>0</v>
      </c>
      <c r="L16" s="23">
        <f t="shared" ref="L16:O16" si="12">L26+L76</f>
        <v>0</v>
      </c>
      <c r="M16" s="23">
        <f t="shared" si="12"/>
        <v>0</v>
      </c>
      <c r="N16" s="23">
        <f t="shared" si="12"/>
        <v>0</v>
      </c>
      <c r="O16" s="23">
        <f t="shared" si="12"/>
        <v>0</v>
      </c>
    </row>
    <row r="17" spans="1:15" ht="59.25" customHeight="1" x14ac:dyDescent="0.3">
      <c r="A17" s="67"/>
      <c r="B17" s="67"/>
      <c r="C17" s="24" t="s">
        <v>47</v>
      </c>
      <c r="D17" s="23">
        <f>D27+D77</f>
        <v>2106975.6</v>
      </c>
      <c r="E17" s="23">
        <f t="shared" ref="E17:H17" si="13">E27</f>
        <v>0</v>
      </c>
      <c r="F17" s="23">
        <f t="shared" si="13"/>
        <v>1185718.6000000001</v>
      </c>
      <c r="G17" s="23">
        <f>G27</f>
        <v>1006834.3999999999</v>
      </c>
      <c r="H17" s="23">
        <f t="shared" si="13"/>
        <v>351489.80000000005</v>
      </c>
      <c r="I17" s="23">
        <f>I27+I77</f>
        <v>68724.5</v>
      </c>
      <c r="J17" s="23">
        <f>J27+J77</f>
        <v>101682.79999999999</v>
      </c>
      <c r="K17" s="23">
        <f>K27+K77</f>
        <v>307483.2</v>
      </c>
      <c r="L17" s="23">
        <f>L27+L77</f>
        <v>0</v>
      </c>
      <c r="M17" s="23">
        <f t="shared" ref="M17" si="14">M27+M78</f>
        <v>288087.7</v>
      </c>
      <c r="N17" s="23">
        <f>N27+N77</f>
        <v>0</v>
      </c>
      <c r="O17" s="23">
        <f>O27+O77</f>
        <v>0</v>
      </c>
    </row>
    <row r="18" spans="1:15" ht="39.6" customHeight="1" x14ac:dyDescent="0.3">
      <c r="A18" s="67"/>
      <c r="B18" s="67"/>
      <c r="C18" s="24" t="s">
        <v>52</v>
      </c>
      <c r="D18" s="23">
        <f>D28</f>
        <v>1162163.1000000001</v>
      </c>
      <c r="E18" s="23">
        <v>0</v>
      </c>
      <c r="F18" s="23">
        <v>0</v>
      </c>
      <c r="G18" s="23">
        <f>G28</f>
        <v>865999.4</v>
      </c>
      <c r="H18" s="23">
        <f t="shared" ref="H18:H19" si="15">H28</f>
        <v>296163.7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</row>
    <row r="19" spans="1:15" ht="98.25" customHeight="1" x14ac:dyDescent="0.3">
      <c r="A19" s="67"/>
      <c r="B19" s="67"/>
      <c r="C19" s="24" t="s">
        <v>49</v>
      </c>
      <c r="D19" s="23">
        <f>D29+D79</f>
        <v>1147292</v>
      </c>
      <c r="E19" s="23">
        <v>0</v>
      </c>
      <c r="F19" s="23">
        <v>0</v>
      </c>
      <c r="G19" s="23">
        <f>G29</f>
        <v>595334.19999999995</v>
      </c>
      <c r="H19" s="23">
        <f t="shared" si="15"/>
        <v>32620</v>
      </c>
      <c r="I19" s="23">
        <f>I29+I79</f>
        <v>3316.5</v>
      </c>
      <c r="J19" s="23">
        <f t="shared" ref="J19:K19" si="16">J29+J79</f>
        <v>13873.4</v>
      </c>
      <c r="K19" s="23">
        <f t="shared" si="16"/>
        <v>271429.8</v>
      </c>
      <c r="L19" s="23">
        <f t="shared" ref="L19:O19" si="17">L29+L79</f>
        <v>0</v>
      </c>
      <c r="M19" s="23">
        <f t="shared" si="17"/>
        <v>288087.7</v>
      </c>
      <c r="N19" s="23">
        <f t="shared" si="17"/>
        <v>0</v>
      </c>
      <c r="O19" s="23">
        <f t="shared" si="17"/>
        <v>0</v>
      </c>
    </row>
    <row r="20" spans="1:15" ht="83.25" customHeight="1" x14ac:dyDescent="0.3">
      <c r="A20" s="67"/>
      <c r="B20" s="67"/>
      <c r="C20" s="24" t="s">
        <v>48</v>
      </c>
      <c r="D20" s="23">
        <f>D30+D80</f>
        <v>278414.40000000002</v>
      </c>
      <c r="E20" s="23">
        <v>0</v>
      </c>
      <c r="F20" s="23">
        <v>0</v>
      </c>
      <c r="G20" s="23">
        <f>G30</f>
        <v>49500.2</v>
      </c>
      <c r="H20" s="23">
        <f t="shared" ref="H20" si="18">H30</f>
        <v>43721.9</v>
      </c>
      <c r="I20" s="23">
        <f>I80</f>
        <v>65408</v>
      </c>
      <c r="J20" s="23">
        <f t="shared" ref="J20:K20" si="19">J80</f>
        <v>87809.4</v>
      </c>
      <c r="K20" s="23">
        <f t="shared" si="19"/>
        <v>36053.4</v>
      </c>
      <c r="L20" s="23">
        <f t="shared" ref="L20:O20" si="20">L80</f>
        <v>0</v>
      </c>
      <c r="M20" s="23">
        <f t="shared" si="20"/>
        <v>0</v>
      </c>
      <c r="N20" s="23">
        <f t="shared" si="20"/>
        <v>0</v>
      </c>
      <c r="O20" s="23">
        <f t="shared" si="20"/>
        <v>0</v>
      </c>
    </row>
    <row r="21" spans="1:15" ht="57.75" customHeight="1" x14ac:dyDescent="0.3">
      <c r="A21" s="67"/>
      <c r="B21" s="67"/>
      <c r="C21" s="24" t="s">
        <v>50</v>
      </c>
      <c r="D21" s="23">
        <f>D31</f>
        <v>361550</v>
      </c>
      <c r="E21" s="23">
        <v>0</v>
      </c>
      <c r="F21" s="23">
        <v>0</v>
      </c>
      <c r="G21" s="23">
        <f>G31</f>
        <v>362000</v>
      </c>
      <c r="H21" s="23">
        <f t="shared" ref="H21" si="21">H31</f>
        <v>275147.90000000002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</row>
    <row r="22" spans="1:15" ht="43.5" customHeight="1" x14ac:dyDescent="0.3">
      <c r="A22" s="67"/>
      <c r="B22" s="67"/>
      <c r="C22" s="24" t="s">
        <v>3</v>
      </c>
      <c r="D22" s="23">
        <f t="shared" ref="D22:L22" si="22">D32+D81+D83</f>
        <v>115114.2</v>
      </c>
      <c r="E22" s="23">
        <f t="shared" si="22"/>
        <v>0</v>
      </c>
      <c r="F22" s="23">
        <f t="shared" si="22"/>
        <v>0</v>
      </c>
      <c r="G22" s="23">
        <f t="shared" si="22"/>
        <v>0</v>
      </c>
      <c r="H22" s="23">
        <f t="shared" si="22"/>
        <v>3897.6</v>
      </c>
      <c r="I22" s="23">
        <f t="shared" si="22"/>
        <v>2125.5</v>
      </c>
      <c r="J22" s="23">
        <f t="shared" si="22"/>
        <v>4738.8</v>
      </c>
      <c r="K22" s="23">
        <f t="shared" si="22"/>
        <v>8380.6</v>
      </c>
      <c r="L22" s="23">
        <f t="shared" si="22"/>
        <v>87061.8</v>
      </c>
      <c r="M22" s="23">
        <f t="shared" ref="M22" si="23">M32+M82+M84</f>
        <v>8909.9</v>
      </c>
      <c r="N22" s="23">
        <f>N32+N81+N83</f>
        <v>0</v>
      </c>
      <c r="O22" s="23">
        <f>O32+O81+O83</f>
        <v>0</v>
      </c>
    </row>
    <row r="23" spans="1:15" ht="45" customHeight="1" x14ac:dyDescent="0.3">
      <c r="A23" s="67"/>
      <c r="B23" s="67"/>
      <c r="C23" s="24" t="s">
        <v>4</v>
      </c>
      <c r="D23" s="23">
        <f t="shared" ref="D23:L23" si="24">D33+D85+D87</f>
        <v>62475.000000000007</v>
      </c>
      <c r="E23" s="23">
        <f t="shared" si="24"/>
        <v>0</v>
      </c>
      <c r="F23" s="23">
        <f t="shared" si="24"/>
        <v>13187.5</v>
      </c>
      <c r="G23" s="23">
        <f t="shared" si="24"/>
        <v>20847.5</v>
      </c>
      <c r="H23" s="23">
        <f t="shared" si="24"/>
        <v>1259.2</v>
      </c>
      <c r="I23" s="23">
        <f t="shared" si="24"/>
        <v>12831.4</v>
      </c>
      <c r="J23" s="23">
        <f t="shared" si="24"/>
        <v>4136</v>
      </c>
      <c r="K23" s="23">
        <f t="shared" si="24"/>
        <v>6723.4000000000005</v>
      </c>
      <c r="L23" s="23">
        <f t="shared" si="24"/>
        <v>791.8</v>
      </c>
      <c r="M23" s="23">
        <f t="shared" ref="M23" si="25">M33+M86+M87</f>
        <v>873.2</v>
      </c>
      <c r="N23" s="23">
        <f>N33+N85+N87</f>
        <v>912.5</v>
      </c>
      <c r="O23" s="23">
        <f>O33+O85+O87</f>
        <v>912.5</v>
      </c>
    </row>
    <row r="24" spans="1:15" ht="51" customHeight="1" x14ac:dyDescent="0.3">
      <c r="A24" s="67"/>
      <c r="B24" s="67"/>
      <c r="C24" s="24" t="s">
        <v>5</v>
      </c>
      <c r="D24" s="23">
        <f>D34+D88</f>
        <v>0</v>
      </c>
      <c r="E24" s="23">
        <f t="shared" ref="E24:O24" si="26">E34+E88</f>
        <v>0</v>
      </c>
      <c r="F24" s="23">
        <f t="shared" si="26"/>
        <v>0</v>
      </c>
      <c r="G24" s="23">
        <f t="shared" si="26"/>
        <v>0</v>
      </c>
      <c r="H24" s="23">
        <f t="shared" si="26"/>
        <v>0</v>
      </c>
      <c r="I24" s="23">
        <f t="shared" si="26"/>
        <v>0</v>
      </c>
      <c r="J24" s="23">
        <f t="shared" si="26"/>
        <v>0</v>
      </c>
      <c r="K24" s="23">
        <f t="shared" si="26"/>
        <v>0</v>
      </c>
      <c r="L24" s="23">
        <f t="shared" si="26"/>
        <v>0</v>
      </c>
      <c r="M24" s="23">
        <f t="shared" si="26"/>
        <v>0</v>
      </c>
      <c r="N24" s="23">
        <f t="shared" si="26"/>
        <v>0</v>
      </c>
      <c r="O24" s="23">
        <f t="shared" si="26"/>
        <v>0</v>
      </c>
    </row>
    <row r="25" spans="1:15" ht="47.25" customHeight="1" x14ac:dyDescent="0.3">
      <c r="A25" s="65" t="s">
        <v>13</v>
      </c>
      <c r="B25" s="65" t="s">
        <v>20</v>
      </c>
      <c r="C25" s="24" t="s">
        <v>0</v>
      </c>
      <c r="D25" s="23">
        <f>D26+D27+D32+D33+D34</f>
        <v>1761977.5000000002</v>
      </c>
      <c r="E25" s="23">
        <f>E26+E27+E32+E33+E34</f>
        <v>0</v>
      </c>
      <c r="F25" s="23">
        <f t="shared" ref="F25:I25" si="27">F26+F27+F32+F33+F34</f>
        <v>1198906.1000000001</v>
      </c>
      <c r="G25" s="23">
        <f t="shared" si="27"/>
        <v>1027681.8999999999</v>
      </c>
      <c r="H25" s="23">
        <f t="shared" si="27"/>
        <v>452237.00000000006</v>
      </c>
      <c r="I25" s="23">
        <f t="shared" si="27"/>
        <v>45898</v>
      </c>
      <c r="J25" s="23">
        <f t="shared" ref="J25:K25" si="28">J26+J27+J32+J33+J34</f>
        <v>147004.90000000002</v>
      </c>
      <c r="K25" s="23">
        <f t="shared" si="28"/>
        <v>2743.2000000000003</v>
      </c>
      <c r="L25" s="23">
        <f t="shared" ref="L25:O25" si="29">L26+L27+L32+L33+L34</f>
        <v>87853.6</v>
      </c>
      <c r="M25" s="23">
        <f>M26+M27+M32+M33+M34</f>
        <v>873.2</v>
      </c>
      <c r="N25" s="23">
        <f t="shared" si="29"/>
        <v>912.5</v>
      </c>
      <c r="O25" s="23">
        <f t="shared" si="29"/>
        <v>912.5</v>
      </c>
    </row>
    <row r="26" spans="1:15" ht="39.75" customHeight="1" x14ac:dyDescent="0.3">
      <c r="A26" s="65"/>
      <c r="B26" s="65"/>
      <c r="C26" s="24" t="s">
        <v>38</v>
      </c>
      <c r="D26" s="23">
        <f>D36+D43+D58+D70</f>
        <v>274534.7</v>
      </c>
      <c r="E26" s="23">
        <f t="shared" ref="E26:O26" si="30">E36+E43+E58+E70</f>
        <v>0</v>
      </c>
      <c r="F26" s="23">
        <f t="shared" si="30"/>
        <v>0</v>
      </c>
      <c r="G26" s="23">
        <f t="shared" si="30"/>
        <v>0</v>
      </c>
      <c r="H26" s="23">
        <f t="shared" si="30"/>
        <v>95590.399999999994</v>
      </c>
      <c r="I26" s="23">
        <f t="shared" si="30"/>
        <v>36530.6</v>
      </c>
      <c r="J26" s="23">
        <f t="shared" si="30"/>
        <v>142413.70000000001</v>
      </c>
      <c r="K26" s="23">
        <f t="shared" si="30"/>
        <v>0</v>
      </c>
      <c r="L26" s="23">
        <f t="shared" si="30"/>
        <v>0</v>
      </c>
      <c r="M26" s="23">
        <f t="shared" si="30"/>
        <v>0</v>
      </c>
      <c r="N26" s="23">
        <f t="shared" si="30"/>
        <v>0</v>
      </c>
      <c r="O26" s="23">
        <f t="shared" si="30"/>
        <v>0</v>
      </c>
    </row>
    <row r="27" spans="1:15" ht="57" customHeight="1" x14ac:dyDescent="0.3">
      <c r="A27" s="65"/>
      <c r="B27" s="65"/>
      <c r="C27" s="24" t="s">
        <v>46</v>
      </c>
      <c r="D27" s="23">
        <f>D37+D44+D71</f>
        <v>1340997.4000000001</v>
      </c>
      <c r="E27" s="23">
        <f>E37+E44+E71</f>
        <v>0</v>
      </c>
      <c r="F27" s="23">
        <f>F37+F45+F71</f>
        <v>1185718.6000000001</v>
      </c>
      <c r="G27" s="23">
        <f>G29+G30+G31</f>
        <v>1006834.3999999999</v>
      </c>
      <c r="H27" s="23">
        <f>H37+H44+H71</f>
        <v>351489.80000000005</v>
      </c>
      <c r="I27" s="23">
        <f>I37+I44+I71</f>
        <v>0</v>
      </c>
      <c r="J27" s="23">
        <f>J37+J44+J71</f>
        <v>0</v>
      </c>
      <c r="K27" s="23">
        <f>K37+K44+K71</f>
        <v>0</v>
      </c>
      <c r="L27" s="23">
        <f t="shared" ref="L27:O27" si="31">L37+L44+L71</f>
        <v>0</v>
      </c>
      <c r="M27" s="23">
        <f t="shared" si="31"/>
        <v>0</v>
      </c>
      <c r="N27" s="23">
        <f t="shared" si="31"/>
        <v>0</v>
      </c>
      <c r="O27" s="23">
        <f t="shared" si="31"/>
        <v>0</v>
      </c>
    </row>
    <row r="28" spans="1:15" ht="46.5" customHeight="1" x14ac:dyDescent="0.3">
      <c r="A28" s="65"/>
      <c r="B28" s="65"/>
      <c r="C28" s="24" t="s">
        <v>52</v>
      </c>
      <c r="D28" s="23">
        <f>D46</f>
        <v>1162163.1000000001</v>
      </c>
      <c r="E28" s="23">
        <v>0</v>
      </c>
      <c r="F28" s="23">
        <v>0</v>
      </c>
      <c r="G28" s="23">
        <f>G47</f>
        <v>865999.4</v>
      </c>
      <c r="H28" s="23">
        <f>H47</f>
        <v>296163.7</v>
      </c>
      <c r="I28" s="23">
        <f>I46</f>
        <v>0</v>
      </c>
      <c r="J28" s="23">
        <f t="shared" ref="J28:O28" si="32">J46</f>
        <v>0</v>
      </c>
      <c r="K28" s="23">
        <f t="shared" si="32"/>
        <v>0</v>
      </c>
      <c r="L28" s="23">
        <f t="shared" si="32"/>
        <v>0</v>
      </c>
      <c r="M28" s="23">
        <f t="shared" si="32"/>
        <v>0</v>
      </c>
      <c r="N28" s="23">
        <f t="shared" si="32"/>
        <v>0</v>
      </c>
      <c r="O28" s="23">
        <f t="shared" si="32"/>
        <v>0</v>
      </c>
    </row>
    <row r="29" spans="1:15" ht="95.25" customHeight="1" x14ac:dyDescent="0.3">
      <c r="A29" s="65"/>
      <c r="B29" s="65"/>
      <c r="C29" s="24" t="s">
        <v>49</v>
      </c>
      <c r="D29" s="23">
        <f>D48</f>
        <v>570584.6</v>
      </c>
      <c r="E29" s="23">
        <v>0</v>
      </c>
      <c r="F29" s="23">
        <v>0</v>
      </c>
      <c r="G29" s="23">
        <f>G48</f>
        <v>595334.19999999995</v>
      </c>
      <c r="H29" s="23">
        <f>H49</f>
        <v>32620</v>
      </c>
      <c r="I29" s="23">
        <f>I48</f>
        <v>0</v>
      </c>
      <c r="J29" s="23">
        <f t="shared" ref="J29:O29" si="33">J48</f>
        <v>0</v>
      </c>
      <c r="K29" s="23">
        <f t="shared" si="33"/>
        <v>0</v>
      </c>
      <c r="L29" s="23">
        <f t="shared" si="33"/>
        <v>0</v>
      </c>
      <c r="M29" s="23">
        <f t="shared" si="33"/>
        <v>0</v>
      </c>
      <c r="N29" s="23">
        <f t="shared" si="33"/>
        <v>0</v>
      </c>
      <c r="O29" s="23">
        <f t="shared" si="33"/>
        <v>0</v>
      </c>
    </row>
    <row r="30" spans="1:15" ht="82.5" customHeight="1" x14ac:dyDescent="0.3">
      <c r="A30" s="65"/>
      <c r="B30" s="65"/>
      <c r="C30" s="24" t="s">
        <v>48</v>
      </c>
      <c r="D30" s="23">
        <f>D50</f>
        <v>89143.6</v>
      </c>
      <c r="E30" s="23">
        <v>0</v>
      </c>
      <c r="F30" s="23">
        <v>0</v>
      </c>
      <c r="G30" s="23">
        <f>G50</f>
        <v>49500.2</v>
      </c>
      <c r="H30" s="23">
        <f>H51</f>
        <v>43721.9</v>
      </c>
      <c r="I30" s="23">
        <f>I50</f>
        <v>0</v>
      </c>
      <c r="J30" s="23">
        <f t="shared" ref="J30:O30" si="34">J50</f>
        <v>0</v>
      </c>
      <c r="K30" s="23">
        <f t="shared" si="34"/>
        <v>0</v>
      </c>
      <c r="L30" s="23">
        <f t="shared" si="34"/>
        <v>0</v>
      </c>
      <c r="M30" s="23">
        <f t="shared" si="34"/>
        <v>0</v>
      </c>
      <c r="N30" s="23">
        <f t="shared" si="34"/>
        <v>0</v>
      </c>
      <c r="O30" s="23">
        <f t="shared" si="34"/>
        <v>0</v>
      </c>
    </row>
    <row r="31" spans="1:15" ht="54" customHeight="1" x14ac:dyDescent="0.3">
      <c r="A31" s="65"/>
      <c r="B31" s="65"/>
      <c r="C31" s="24" t="s">
        <v>50</v>
      </c>
      <c r="D31" s="23">
        <f>D52</f>
        <v>361550</v>
      </c>
      <c r="E31" s="23">
        <v>0</v>
      </c>
      <c r="F31" s="23">
        <v>0</v>
      </c>
      <c r="G31" s="23">
        <f>G52</f>
        <v>362000</v>
      </c>
      <c r="H31" s="23">
        <f>H53</f>
        <v>275147.90000000002</v>
      </c>
      <c r="I31" s="23">
        <f>I52</f>
        <v>0</v>
      </c>
      <c r="J31" s="23">
        <f t="shared" ref="J31:O31" si="35">J52</f>
        <v>0</v>
      </c>
      <c r="K31" s="23">
        <f t="shared" si="35"/>
        <v>0</v>
      </c>
      <c r="L31" s="23">
        <f t="shared" si="35"/>
        <v>0</v>
      </c>
      <c r="M31" s="23">
        <f t="shared" si="35"/>
        <v>0</v>
      </c>
      <c r="N31" s="23">
        <f t="shared" si="35"/>
        <v>0</v>
      </c>
      <c r="O31" s="23">
        <f t="shared" si="35"/>
        <v>0</v>
      </c>
    </row>
    <row r="32" spans="1:15" ht="45" customHeight="1" x14ac:dyDescent="0.3">
      <c r="A32" s="65"/>
      <c r="B32" s="65"/>
      <c r="C32" s="24" t="s">
        <v>3</v>
      </c>
      <c r="D32" s="23">
        <f t="shared" ref="D32:K32" si="36">D38+D54+D59+D72</f>
        <v>93550.6</v>
      </c>
      <c r="E32" s="23">
        <f t="shared" si="36"/>
        <v>0</v>
      </c>
      <c r="F32" s="23">
        <f t="shared" si="36"/>
        <v>0</v>
      </c>
      <c r="G32" s="23">
        <f t="shared" si="36"/>
        <v>0</v>
      </c>
      <c r="H32" s="23">
        <f t="shared" si="36"/>
        <v>3897.6</v>
      </c>
      <c r="I32" s="23">
        <f t="shared" si="36"/>
        <v>0</v>
      </c>
      <c r="J32" s="23">
        <f t="shared" si="36"/>
        <v>2591.1999999999998</v>
      </c>
      <c r="K32" s="23">
        <f t="shared" si="36"/>
        <v>0</v>
      </c>
      <c r="L32" s="23">
        <f t="shared" ref="L32:O32" si="37">L38+L54+L60+L72</f>
        <v>87061.8</v>
      </c>
      <c r="M32" s="23">
        <f t="shared" si="37"/>
        <v>0</v>
      </c>
      <c r="N32" s="23">
        <f t="shared" si="37"/>
        <v>0</v>
      </c>
      <c r="O32" s="23">
        <f t="shared" si="37"/>
        <v>0</v>
      </c>
    </row>
    <row r="33" spans="1:15" ht="41.25" customHeight="1" x14ac:dyDescent="0.3">
      <c r="A33" s="65"/>
      <c r="B33" s="65"/>
      <c r="C33" s="24" t="s">
        <v>4</v>
      </c>
      <c r="D33" s="23">
        <f>D39+D55+D61+D73+D67</f>
        <v>52894.8</v>
      </c>
      <c r="E33" s="23">
        <f t="shared" ref="E33:O33" si="38">E39+E55+E61+E73+E67</f>
        <v>0</v>
      </c>
      <c r="F33" s="23">
        <f t="shared" si="38"/>
        <v>13187.5</v>
      </c>
      <c r="G33" s="23">
        <f t="shared" si="38"/>
        <v>20847.5</v>
      </c>
      <c r="H33" s="23">
        <f t="shared" si="38"/>
        <v>1259.2</v>
      </c>
      <c r="I33" s="23">
        <f t="shared" si="38"/>
        <v>9367.4</v>
      </c>
      <c r="J33" s="23">
        <f t="shared" si="38"/>
        <v>2000</v>
      </c>
      <c r="K33" s="23">
        <f t="shared" si="38"/>
        <v>2743.2000000000003</v>
      </c>
      <c r="L33" s="23">
        <f t="shared" si="38"/>
        <v>791.8</v>
      </c>
      <c r="M33" s="23">
        <f t="shared" si="38"/>
        <v>873.2</v>
      </c>
      <c r="N33" s="23">
        <f t="shared" si="38"/>
        <v>912.5</v>
      </c>
      <c r="O33" s="23">
        <f t="shared" si="38"/>
        <v>912.5</v>
      </c>
    </row>
    <row r="34" spans="1:15" ht="39" customHeight="1" x14ac:dyDescent="0.3">
      <c r="A34" s="65"/>
      <c r="B34" s="65"/>
      <c r="C34" s="24" t="s">
        <v>5</v>
      </c>
      <c r="D34" s="23">
        <f>D40+D56+D62+D74</f>
        <v>0</v>
      </c>
      <c r="E34" s="23">
        <f>E40+E56+E62+E74</f>
        <v>0</v>
      </c>
      <c r="F34" s="23">
        <f t="shared" ref="F34:O34" si="39">F40+F56+F62+F74</f>
        <v>0</v>
      </c>
      <c r="G34" s="23">
        <f t="shared" si="39"/>
        <v>0</v>
      </c>
      <c r="H34" s="23">
        <f t="shared" si="39"/>
        <v>0</v>
      </c>
      <c r="I34" s="23">
        <f t="shared" si="39"/>
        <v>0</v>
      </c>
      <c r="J34" s="23">
        <f t="shared" si="39"/>
        <v>0</v>
      </c>
      <c r="K34" s="23">
        <f t="shared" si="39"/>
        <v>0</v>
      </c>
      <c r="L34" s="23">
        <f t="shared" si="39"/>
        <v>0</v>
      </c>
      <c r="M34" s="23">
        <f t="shared" si="39"/>
        <v>0</v>
      </c>
      <c r="N34" s="23">
        <f t="shared" si="39"/>
        <v>0</v>
      </c>
      <c r="O34" s="23">
        <f t="shared" si="39"/>
        <v>0</v>
      </c>
    </row>
    <row r="35" spans="1:15" ht="42.95" customHeight="1" x14ac:dyDescent="0.3">
      <c r="A35" s="65" t="s">
        <v>28</v>
      </c>
      <c r="B35" s="65" t="s">
        <v>34</v>
      </c>
      <c r="C35" s="24" t="s">
        <v>0</v>
      </c>
      <c r="D35" s="23">
        <f t="shared" ref="D35:D38" si="40">E35+F35+G35+H35+I35+J35+K35+L35+M35+N35+O35</f>
        <v>12719</v>
      </c>
      <c r="E35" s="23">
        <f>E36+E37+E38+E39+E40</f>
        <v>0</v>
      </c>
      <c r="F35" s="23">
        <f t="shared" ref="F35:O35" si="41">F36+F37+F38+F39+F40</f>
        <v>12719</v>
      </c>
      <c r="G35" s="23">
        <f t="shared" si="41"/>
        <v>0</v>
      </c>
      <c r="H35" s="23">
        <f t="shared" si="41"/>
        <v>0</v>
      </c>
      <c r="I35" s="23">
        <f t="shared" si="41"/>
        <v>0</v>
      </c>
      <c r="J35" s="23">
        <f t="shared" si="41"/>
        <v>0</v>
      </c>
      <c r="K35" s="23">
        <f t="shared" si="41"/>
        <v>0</v>
      </c>
      <c r="L35" s="23">
        <f t="shared" si="41"/>
        <v>0</v>
      </c>
      <c r="M35" s="23">
        <f t="shared" si="41"/>
        <v>0</v>
      </c>
      <c r="N35" s="23">
        <f t="shared" si="41"/>
        <v>0</v>
      </c>
      <c r="O35" s="23">
        <f t="shared" si="41"/>
        <v>0</v>
      </c>
    </row>
    <row r="36" spans="1:15" ht="42.95" customHeight="1" x14ac:dyDescent="0.3">
      <c r="A36" s="65"/>
      <c r="B36" s="65"/>
      <c r="C36" s="24" t="s">
        <v>38</v>
      </c>
      <c r="D36" s="23">
        <f t="shared" si="40"/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</row>
    <row r="37" spans="1:15" ht="42.95" customHeight="1" x14ac:dyDescent="0.3">
      <c r="A37" s="65"/>
      <c r="B37" s="65"/>
      <c r="C37" s="24" t="s">
        <v>41</v>
      </c>
      <c r="D37" s="23">
        <f t="shared" si="40"/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</row>
    <row r="38" spans="1:15" ht="42.95" customHeight="1" x14ac:dyDescent="0.3">
      <c r="A38" s="65"/>
      <c r="B38" s="65"/>
      <c r="C38" s="24" t="s">
        <v>3</v>
      </c>
      <c r="D38" s="23">
        <f t="shared" si="40"/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</row>
    <row r="39" spans="1:15" ht="42.95" customHeight="1" x14ac:dyDescent="0.3">
      <c r="A39" s="65"/>
      <c r="B39" s="65"/>
      <c r="C39" s="24" t="s">
        <v>4</v>
      </c>
      <c r="D39" s="23">
        <f>E39+F39+G39+H39+I39+J39+K39+L39+M39+N39+O39</f>
        <v>12719</v>
      </c>
      <c r="E39" s="23">
        <v>0</v>
      </c>
      <c r="F39" s="23">
        <v>12719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</row>
    <row r="40" spans="1:15" ht="42.95" customHeight="1" x14ac:dyDescent="0.3">
      <c r="A40" s="65"/>
      <c r="B40" s="65"/>
      <c r="C40" s="24" t="s">
        <v>5</v>
      </c>
      <c r="D40" s="23">
        <f>E40+F40+G40+H40+I40+J40+K40+L40+M40+N40+O40</f>
        <v>0</v>
      </c>
      <c r="E40" s="23">
        <v>0</v>
      </c>
      <c r="F40" s="25">
        <v>0</v>
      </c>
      <c r="G40" s="25">
        <v>0</v>
      </c>
      <c r="H40" s="25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</row>
    <row r="41" spans="1:15" ht="11.25" customHeight="1" x14ac:dyDescent="0.2">
      <c r="A41" s="65" t="s">
        <v>29</v>
      </c>
      <c r="B41" s="65" t="s">
        <v>59</v>
      </c>
      <c r="C41" s="65" t="s">
        <v>0</v>
      </c>
      <c r="D41" s="60">
        <f>D43+D44+D54+D55+D56</f>
        <v>1365242.5000000002</v>
      </c>
      <c r="E41" s="66">
        <f>E43+E44+E54+E55+E56</f>
        <v>0</v>
      </c>
      <c r="F41" s="17" t="s">
        <v>44</v>
      </c>
      <c r="G41" s="17" t="s">
        <v>53</v>
      </c>
      <c r="H41" s="51">
        <f>H43+H44+H54+H55+H56</f>
        <v>355387.4</v>
      </c>
      <c r="I41" s="76">
        <f>I43+I44+I54+I55+I56</f>
        <v>0</v>
      </c>
      <c r="J41" s="60">
        <f>J43+J44+J54+J55+J56</f>
        <v>0</v>
      </c>
      <c r="K41" s="60">
        <f t="shared" ref="K41:O41" si="42">K43+K44+K54+K55+K56</f>
        <v>0</v>
      </c>
      <c r="L41" s="60">
        <f t="shared" si="42"/>
        <v>0</v>
      </c>
      <c r="M41" s="60">
        <f t="shared" si="42"/>
        <v>0</v>
      </c>
      <c r="N41" s="60">
        <f t="shared" si="42"/>
        <v>0</v>
      </c>
      <c r="O41" s="60">
        <f t="shared" si="42"/>
        <v>0</v>
      </c>
    </row>
    <row r="42" spans="1:15" ht="31.5" customHeight="1" x14ac:dyDescent="0.3">
      <c r="A42" s="65"/>
      <c r="B42" s="65"/>
      <c r="C42" s="65"/>
      <c r="D42" s="60"/>
      <c r="E42" s="66"/>
      <c r="F42" s="26">
        <v>1185718.6000000001</v>
      </c>
      <c r="G42" s="18">
        <f>G43+G45+G54+G55+G56</f>
        <v>1027181.8999999999</v>
      </c>
      <c r="H42" s="77"/>
      <c r="I42" s="76"/>
      <c r="J42" s="60"/>
      <c r="K42" s="60"/>
      <c r="L42" s="60"/>
      <c r="M42" s="60"/>
      <c r="N42" s="60"/>
      <c r="O42" s="60"/>
    </row>
    <row r="43" spans="1:15" ht="41.25" customHeight="1" x14ac:dyDescent="0.3">
      <c r="A43" s="65"/>
      <c r="B43" s="65"/>
      <c r="C43" s="24" t="s">
        <v>38</v>
      </c>
      <c r="D43" s="23">
        <f>E43+F43+G43+H43+I43+J43+K43+L43+M43+N43+O43</f>
        <v>0</v>
      </c>
      <c r="E43" s="27">
        <v>0</v>
      </c>
      <c r="F43" s="23">
        <v>0</v>
      </c>
      <c r="G43" s="23">
        <v>0</v>
      </c>
      <c r="H43" s="23">
        <v>0</v>
      </c>
      <c r="I43" s="30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</row>
    <row r="44" spans="1:15" ht="11.25" customHeight="1" x14ac:dyDescent="0.2">
      <c r="A44" s="65"/>
      <c r="B44" s="65"/>
      <c r="C44" s="65" t="s">
        <v>47</v>
      </c>
      <c r="D44" s="60">
        <f>319719.2+669788.4+H44+I44+J44+K44+L44+M44+N44+O44</f>
        <v>1340997.4000000001</v>
      </c>
      <c r="E44" s="66">
        <v>0</v>
      </c>
      <c r="F44" s="17" t="s">
        <v>44</v>
      </c>
      <c r="G44" s="17" t="s">
        <v>53</v>
      </c>
      <c r="H44" s="78">
        <f>H49+H51+H53</f>
        <v>351489.80000000005</v>
      </c>
      <c r="I44" s="76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</row>
    <row r="45" spans="1:15" ht="26.25" customHeight="1" x14ac:dyDescent="0.3">
      <c r="A45" s="65"/>
      <c r="B45" s="65"/>
      <c r="C45" s="65"/>
      <c r="D45" s="60"/>
      <c r="E45" s="66"/>
      <c r="F45" s="26">
        <v>1185718.6000000001</v>
      </c>
      <c r="G45" s="26">
        <f>G48+G50+G52</f>
        <v>1006834.3999999999</v>
      </c>
      <c r="H45" s="79"/>
      <c r="I45" s="76"/>
      <c r="J45" s="60"/>
      <c r="K45" s="60"/>
      <c r="L45" s="60"/>
      <c r="M45" s="60"/>
      <c r="N45" s="60"/>
      <c r="O45" s="60"/>
    </row>
    <row r="46" spans="1:15" s="10" customFormat="1" ht="12" customHeight="1" x14ac:dyDescent="0.2">
      <c r="A46" s="65"/>
      <c r="B46" s="65"/>
      <c r="C46" s="65" t="s">
        <v>52</v>
      </c>
      <c r="D46" s="60">
        <f>G47+H47</f>
        <v>1162163.1000000001</v>
      </c>
      <c r="E46" s="66">
        <v>0</v>
      </c>
      <c r="F46" s="60">
        <v>0</v>
      </c>
      <c r="G46" s="17" t="s">
        <v>44</v>
      </c>
      <c r="H46" s="17" t="s">
        <v>53</v>
      </c>
      <c r="I46" s="76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</row>
    <row r="47" spans="1:15" ht="31.5" customHeight="1" x14ac:dyDescent="0.3">
      <c r="A47" s="65"/>
      <c r="B47" s="65"/>
      <c r="C47" s="65"/>
      <c r="D47" s="60"/>
      <c r="E47" s="66"/>
      <c r="F47" s="60"/>
      <c r="G47" s="26">
        <v>865999.4</v>
      </c>
      <c r="H47" s="26">
        <v>296163.7</v>
      </c>
      <c r="I47" s="76"/>
      <c r="J47" s="60"/>
      <c r="K47" s="60"/>
      <c r="L47" s="60"/>
      <c r="M47" s="60"/>
      <c r="N47" s="60"/>
      <c r="O47" s="60"/>
    </row>
    <row r="48" spans="1:15" s="10" customFormat="1" ht="21.75" customHeight="1" x14ac:dyDescent="0.3">
      <c r="A48" s="65"/>
      <c r="B48" s="65"/>
      <c r="C48" s="65" t="s">
        <v>49</v>
      </c>
      <c r="D48" s="60">
        <f>537964.6+H49</f>
        <v>570584.6</v>
      </c>
      <c r="E48" s="66">
        <v>0</v>
      </c>
      <c r="F48" s="60">
        <v>0</v>
      </c>
      <c r="G48" s="51">
        <v>595334.19999999995</v>
      </c>
      <c r="H48" s="19" t="s">
        <v>53</v>
      </c>
      <c r="I48" s="76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1:15" ht="58.5" customHeight="1" x14ac:dyDescent="0.3">
      <c r="A49" s="65"/>
      <c r="B49" s="65"/>
      <c r="C49" s="65"/>
      <c r="D49" s="60"/>
      <c r="E49" s="66"/>
      <c r="F49" s="60"/>
      <c r="G49" s="52"/>
      <c r="H49" s="26">
        <v>32620</v>
      </c>
      <c r="I49" s="76"/>
      <c r="J49" s="60"/>
      <c r="K49" s="60"/>
      <c r="L49" s="60"/>
      <c r="M49" s="60"/>
      <c r="N49" s="60"/>
      <c r="O49" s="60"/>
    </row>
    <row r="50" spans="1:15" s="10" customFormat="1" ht="21.75" customHeight="1" x14ac:dyDescent="0.3">
      <c r="A50" s="65"/>
      <c r="B50" s="65"/>
      <c r="C50" s="65" t="s">
        <v>48</v>
      </c>
      <c r="D50" s="60">
        <f>45421.7+H51</f>
        <v>89143.6</v>
      </c>
      <c r="E50" s="60">
        <v>0</v>
      </c>
      <c r="F50" s="52">
        <v>0</v>
      </c>
      <c r="G50" s="54">
        <v>49500.2</v>
      </c>
      <c r="H50" s="19" t="s">
        <v>53</v>
      </c>
      <c r="I50" s="76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</row>
    <row r="51" spans="1:15" ht="59.25" customHeight="1" x14ac:dyDescent="0.3">
      <c r="A51" s="65"/>
      <c r="B51" s="65"/>
      <c r="C51" s="65"/>
      <c r="D51" s="60"/>
      <c r="E51" s="60"/>
      <c r="F51" s="60"/>
      <c r="G51" s="66"/>
      <c r="H51" s="26">
        <v>43721.9</v>
      </c>
      <c r="I51" s="76"/>
      <c r="J51" s="60"/>
      <c r="K51" s="60"/>
      <c r="L51" s="60"/>
      <c r="M51" s="60"/>
      <c r="N51" s="60"/>
      <c r="O51" s="60"/>
    </row>
    <row r="52" spans="1:15" s="10" customFormat="1" ht="14.25" customHeight="1" x14ac:dyDescent="0.3">
      <c r="A52" s="65"/>
      <c r="B52" s="65"/>
      <c r="C52" s="65" t="s">
        <v>50</v>
      </c>
      <c r="D52" s="60">
        <f>86402.1+H53</f>
        <v>361550</v>
      </c>
      <c r="E52" s="60">
        <v>0</v>
      </c>
      <c r="F52" s="60">
        <v>0</v>
      </c>
      <c r="G52" s="66">
        <v>362000</v>
      </c>
      <c r="H52" s="19" t="s">
        <v>53</v>
      </c>
      <c r="I52" s="76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</row>
    <row r="53" spans="1:15" ht="39" customHeight="1" x14ac:dyDescent="0.3">
      <c r="A53" s="65"/>
      <c r="B53" s="65"/>
      <c r="C53" s="65"/>
      <c r="D53" s="60"/>
      <c r="E53" s="60"/>
      <c r="F53" s="60"/>
      <c r="G53" s="66"/>
      <c r="H53" s="26">
        <v>275147.90000000002</v>
      </c>
      <c r="I53" s="76"/>
      <c r="J53" s="60"/>
      <c r="K53" s="60"/>
      <c r="L53" s="60"/>
      <c r="M53" s="60"/>
      <c r="N53" s="60"/>
      <c r="O53" s="60"/>
    </row>
    <row r="54" spans="1:15" ht="73.5" customHeight="1" x14ac:dyDescent="0.3">
      <c r="A54" s="65"/>
      <c r="B54" s="65"/>
      <c r="C54" s="24" t="s">
        <v>55</v>
      </c>
      <c r="D54" s="23">
        <f>E54+F54+G54+H54+I54+J54+K54</f>
        <v>3897.6</v>
      </c>
      <c r="E54" s="23">
        <v>0</v>
      </c>
      <c r="F54" s="23">
        <v>0</v>
      </c>
      <c r="G54" s="23">
        <v>0</v>
      </c>
      <c r="H54" s="23">
        <v>3897.6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</row>
    <row r="55" spans="1:15" ht="54" customHeight="1" x14ac:dyDescent="0.3">
      <c r="A55" s="65"/>
      <c r="B55" s="65"/>
      <c r="C55" s="24" t="s">
        <v>4</v>
      </c>
      <c r="D55" s="23">
        <f>E55+F55+G55+H55+I55+J55+K55+L55+M55+N55+O55</f>
        <v>20347.5</v>
      </c>
      <c r="E55" s="23">
        <v>0</v>
      </c>
      <c r="F55" s="23">
        <v>0</v>
      </c>
      <c r="G55" s="23">
        <v>20347.5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</row>
    <row r="56" spans="1:15" ht="45.75" customHeight="1" x14ac:dyDescent="0.3">
      <c r="A56" s="65"/>
      <c r="B56" s="65"/>
      <c r="C56" s="24" t="s">
        <v>5</v>
      </c>
      <c r="D56" s="23">
        <f>E56+F56+G56+H56+I56+J56+K56+L56+M56+N56+O56</f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</row>
    <row r="57" spans="1:15" s="10" customFormat="1" ht="42.95" customHeight="1" x14ac:dyDescent="0.3">
      <c r="A57" s="65" t="s">
        <v>36</v>
      </c>
      <c r="B57" s="65" t="s">
        <v>61</v>
      </c>
      <c r="C57" s="24" t="s">
        <v>0</v>
      </c>
      <c r="D57" s="23">
        <f t="shared" ref="D57:D67" si="43">E57+F57+G57+H57+I57+J57+K57+L57+M57+N57+O57</f>
        <v>364187.7</v>
      </c>
      <c r="E57" s="23">
        <f t="shared" ref="E57:K57" si="44">E58+E59+E61+E62</f>
        <v>0</v>
      </c>
      <c r="F57" s="23">
        <f t="shared" si="44"/>
        <v>0</v>
      </c>
      <c r="G57" s="23">
        <f t="shared" si="44"/>
        <v>0</v>
      </c>
      <c r="H57" s="23">
        <f t="shared" si="44"/>
        <v>95590.399999999994</v>
      </c>
      <c r="I57" s="23">
        <f t="shared" si="44"/>
        <v>36530.6</v>
      </c>
      <c r="J57" s="23">
        <f t="shared" si="44"/>
        <v>145004.90000000002</v>
      </c>
      <c r="K57" s="23">
        <f t="shared" si="44"/>
        <v>0</v>
      </c>
      <c r="L57" s="23">
        <f t="shared" ref="L57:O57" si="45">L58+L60+L61+L62</f>
        <v>87061.8</v>
      </c>
      <c r="M57" s="23">
        <f t="shared" si="45"/>
        <v>0</v>
      </c>
      <c r="N57" s="23">
        <f t="shared" si="45"/>
        <v>0</v>
      </c>
      <c r="O57" s="23">
        <f t="shared" si="45"/>
        <v>0</v>
      </c>
    </row>
    <row r="58" spans="1:15" s="10" customFormat="1" ht="42.95" customHeight="1" x14ac:dyDescent="0.3">
      <c r="A58" s="65"/>
      <c r="B58" s="65"/>
      <c r="C58" s="24" t="s">
        <v>38</v>
      </c>
      <c r="D58" s="23">
        <f t="shared" si="43"/>
        <v>274534.7</v>
      </c>
      <c r="E58" s="23">
        <v>0</v>
      </c>
      <c r="F58" s="23">
        <v>0</v>
      </c>
      <c r="G58" s="23">
        <v>0</v>
      </c>
      <c r="H58" s="23">
        <v>95590.399999999994</v>
      </c>
      <c r="I58" s="23">
        <v>36530.6</v>
      </c>
      <c r="J58" s="23">
        <v>142413.70000000001</v>
      </c>
      <c r="K58" s="23">
        <v>0</v>
      </c>
      <c r="L58" s="47">
        <v>0</v>
      </c>
      <c r="M58" s="47">
        <v>0</v>
      </c>
      <c r="N58" s="47">
        <v>0</v>
      </c>
      <c r="O58" s="47">
        <v>0</v>
      </c>
    </row>
    <row r="59" spans="1:15" s="10" customFormat="1" ht="19.5" customHeight="1" x14ac:dyDescent="0.3">
      <c r="A59" s="65"/>
      <c r="B59" s="65"/>
      <c r="C59" s="57" t="s">
        <v>3</v>
      </c>
      <c r="D59" s="51">
        <f>E59+F59+G59+H59+I59+J59+K59+L60+M60+N60+O60</f>
        <v>89653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2591.1999999999998</v>
      </c>
      <c r="K59" s="53">
        <v>0</v>
      </c>
      <c r="L59" s="19" t="s">
        <v>117</v>
      </c>
      <c r="M59" s="47"/>
      <c r="N59" s="47"/>
      <c r="O59" s="47"/>
    </row>
    <row r="60" spans="1:15" s="10" customFormat="1" ht="30.75" customHeight="1" x14ac:dyDescent="0.3">
      <c r="A60" s="65"/>
      <c r="B60" s="65"/>
      <c r="C60" s="58"/>
      <c r="D60" s="52"/>
      <c r="E60" s="52"/>
      <c r="F60" s="52"/>
      <c r="G60" s="52"/>
      <c r="H60" s="52"/>
      <c r="I60" s="52"/>
      <c r="J60" s="52"/>
      <c r="K60" s="54"/>
      <c r="L60" s="49">
        <v>87061.8</v>
      </c>
      <c r="M60" s="48">
        <v>0</v>
      </c>
      <c r="N60" s="48">
        <v>0</v>
      </c>
      <c r="O60" s="48">
        <v>0</v>
      </c>
    </row>
    <row r="61" spans="1:15" s="10" customFormat="1" ht="42.95" customHeight="1" x14ac:dyDescent="0.3">
      <c r="A61" s="65"/>
      <c r="B61" s="65"/>
      <c r="C61" s="24" t="s">
        <v>4</v>
      </c>
      <c r="D61" s="23">
        <f t="shared" si="43"/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48">
        <v>0</v>
      </c>
      <c r="M61" s="48">
        <v>0</v>
      </c>
      <c r="N61" s="48">
        <v>0</v>
      </c>
      <c r="O61" s="48">
        <v>0</v>
      </c>
    </row>
    <row r="62" spans="1:15" s="10" customFormat="1" ht="42.95" customHeight="1" x14ac:dyDescent="0.3">
      <c r="A62" s="65"/>
      <c r="B62" s="65"/>
      <c r="C62" s="24" t="s">
        <v>5</v>
      </c>
      <c r="D62" s="23">
        <f t="shared" si="43"/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</row>
    <row r="63" spans="1:15" s="10" customFormat="1" ht="42.95" customHeight="1" x14ac:dyDescent="0.3">
      <c r="A63" s="65" t="s">
        <v>60</v>
      </c>
      <c r="B63" s="65" t="s">
        <v>35</v>
      </c>
      <c r="C63" s="24" t="s">
        <v>0</v>
      </c>
      <c r="D63" s="23">
        <f t="shared" si="43"/>
        <v>19668</v>
      </c>
      <c r="E63" s="23">
        <f>E64+E65+E66+E67+E68</f>
        <v>0</v>
      </c>
      <c r="F63" s="23">
        <f>F64+F65+F66+F67+F68</f>
        <v>468.5</v>
      </c>
      <c r="G63" s="23">
        <f t="shared" ref="G63:O63" si="46">G64+G65+G66+G67+G68</f>
        <v>500</v>
      </c>
      <c r="H63" s="23">
        <f t="shared" si="46"/>
        <v>1259.2</v>
      </c>
      <c r="I63" s="23">
        <f t="shared" si="46"/>
        <v>9367.4</v>
      </c>
      <c r="J63" s="23">
        <f t="shared" si="46"/>
        <v>2000</v>
      </c>
      <c r="K63" s="23">
        <f t="shared" si="46"/>
        <v>2582.9</v>
      </c>
      <c r="L63" s="23">
        <f t="shared" si="46"/>
        <v>791.8</v>
      </c>
      <c r="M63" s="23">
        <f t="shared" si="46"/>
        <v>873.2</v>
      </c>
      <c r="N63" s="23">
        <f t="shared" si="46"/>
        <v>912.5</v>
      </c>
      <c r="O63" s="23">
        <f t="shared" si="46"/>
        <v>912.5</v>
      </c>
    </row>
    <row r="64" spans="1:15" s="10" customFormat="1" ht="42.95" customHeight="1" x14ac:dyDescent="0.3">
      <c r="A64" s="65"/>
      <c r="B64" s="65"/>
      <c r="C64" s="24" t="s">
        <v>38</v>
      </c>
      <c r="D64" s="23">
        <f t="shared" si="43"/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</row>
    <row r="65" spans="1:15" s="10" customFormat="1" ht="42.95" customHeight="1" x14ac:dyDescent="0.3">
      <c r="A65" s="65"/>
      <c r="B65" s="65"/>
      <c r="C65" s="24" t="s">
        <v>41</v>
      </c>
      <c r="D65" s="23">
        <f t="shared" si="43"/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</row>
    <row r="66" spans="1:15" s="10" customFormat="1" ht="42.95" customHeight="1" x14ac:dyDescent="0.3">
      <c r="A66" s="65"/>
      <c r="B66" s="65"/>
      <c r="C66" s="24" t="s">
        <v>3</v>
      </c>
      <c r="D66" s="23">
        <f t="shared" si="43"/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</row>
    <row r="67" spans="1:15" s="10" customFormat="1" ht="42.95" customHeight="1" x14ac:dyDescent="0.3">
      <c r="A67" s="65"/>
      <c r="B67" s="65"/>
      <c r="C67" s="24" t="s">
        <v>4</v>
      </c>
      <c r="D67" s="23">
        <f t="shared" si="43"/>
        <v>19668</v>
      </c>
      <c r="E67" s="23">
        <v>0</v>
      </c>
      <c r="F67" s="23">
        <v>468.5</v>
      </c>
      <c r="G67" s="23">
        <v>500</v>
      </c>
      <c r="H67" s="23">
        <v>1259.2</v>
      </c>
      <c r="I67" s="23">
        <v>9367.4</v>
      </c>
      <c r="J67" s="23">
        <v>2000</v>
      </c>
      <c r="K67" s="23">
        <v>2582.9</v>
      </c>
      <c r="L67" s="23">
        <v>791.8</v>
      </c>
      <c r="M67" s="23">
        <v>873.2</v>
      </c>
      <c r="N67" s="23">
        <v>912.5</v>
      </c>
      <c r="O67" s="23">
        <v>912.5</v>
      </c>
    </row>
    <row r="68" spans="1:15" s="10" customFormat="1" ht="42.95" customHeight="1" x14ac:dyDescent="0.3">
      <c r="A68" s="65"/>
      <c r="B68" s="65"/>
      <c r="C68" s="24" t="s">
        <v>5</v>
      </c>
      <c r="D68" s="23">
        <f>E68+F68+G68+H68+I68+J68+K68+L68+M68+N68+O68</f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</row>
    <row r="69" spans="1:15" s="1" customFormat="1" ht="42.95" customHeight="1" x14ac:dyDescent="0.3">
      <c r="A69" s="65" t="s">
        <v>100</v>
      </c>
      <c r="B69" s="65" t="s">
        <v>101</v>
      </c>
      <c r="C69" s="24" t="s">
        <v>0</v>
      </c>
      <c r="D69" s="23">
        <f>E69+F69+G69+H69+I69+J69+K69+L69+M69+N69+O69</f>
        <v>160.30000000000001</v>
      </c>
      <c r="E69" s="23">
        <f>E70+E71+E72+E73+E74</f>
        <v>0</v>
      </c>
      <c r="F69" s="23">
        <f>F70+F71+F72+F73+F74</f>
        <v>0</v>
      </c>
      <c r="G69" s="23">
        <f t="shared" ref="G69:O69" si="47">G70+G71+G72+G73+G74</f>
        <v>0</v>
      </c>
      <c r="H69" s="23">
        <f t="shared" si="47"/>
        <v>0</v>
      </c>
      <c r="I69" s="23">
        <f t="shared" si="47"/>
        <v>0</v>
      </c>
      <c r="J69" s="23">
        <f t="shared" si="47"/>
        <v>0</v>
      </c>
      <c r="K69" s="23">
        <f t="shared" si="47"/>
        <v>160.30000000000001</v>
      </c>
      <c r="L69" s="23">
        <f t="shared" si="47"/>
        <v>0</v>
      </c>
      <c r="M69" s="23">
        <f t="shared" si="47"/>
        <v>0</v>
      </c>
      <c r="N69" s="23">
        <f t="shared" si="47"/>
        <v>0</v>
      </c>
      <c r="O69" s="23">
        <f t="shared" si="47"/>
        <v>0</v>
      </c>
    </row>
    <row r="70" spans="1:15" s="1" customFormat="1" ht="42.95" customHeight="1" x14ac:dyDescent="0.3">
      <c r="A70" s="65"/>
      <c r="B70" s="65"/>
      <c r="C70" s="24" t="s">
        <v>38</v>
      </c>
      <c r="D70" s="23">
        <f t="shared" ref="D70:D73" si="48">E70+F70+G70+H70+I70+J70+K70+L70+M70+N70+O70</f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</row>
    <row r="71" spans="1:15" s="1" customFormat="1" ht="42.95" customHeight="1" x14ac:dyDescent="0.3">
      <c r="A71" s="65"/>
      <c r="B71" s="65"/>
      <c r="C71" s="24" t="s">
        <v>41</v>
      </c>
      <c r="D71" s="23">
        <f t="shared" si="48"/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</row>
    <row r="72" spans="1:15" s="1" customFormat="1" ht="42.95" customHeight="1" x14ac:dyDescent="0.3">
      <c r="A72" s="65"/>
      <c r="B72" s="65"/>
      <c r="C72" s="24" t="s">
        <v>3</v>
      </c>
      <c r="D72" s="23">
        <f t="shared" si="48"/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</row>
    <row r="73" spans="1:15" s="1" customFormat="1" ht="42.95" customHeight="1" x14ac:dyDescent="0.3">
      <c r="A73" s="65"/>
      <c r="B73" s="65"/>
      <c r="C73" s="24" t="s">
        <v>4</v>
      </c>
      <c r="D73" s="23">
        <f t="shared" si="48"/>
        <v>160.30000000000001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160.30000000000001</v>
      </c>
      <c r="L73" s="23">
        <v>0</v>
      </c>
      <c r="M73" s="23">
        <v>0</v>
      </c>
      <c r="N73" s="23">
        <v>0</v>
      </c>
      <c r="O73" s="23">
        <v>0</v>
      </c>
    </row>
    <row r="74" spans="1:15" s="1" customFormat="1" ht="42.95" customHeight="1" x14ac:dyDescent="0.3">
      <c r="A74" s="65"/>
      <c r="B74" s="65"/>
      <c r="C74" s="24" t="s">
        <v>5</v>
      </c>
      <c r="D74" s="23">
        <f>E74+F74+G74+H74+I74+J74+K74+L74+M74+N74+O74</f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</row>
    <row r="75" spans="1:15" s="10" customFormat="1" ht="37.5" customHeight="1" x14ac:dyDescent="0.3">
      <c r="A75" s="65" t="s">
        <v>67</v>
      </c>
      <c r="B75" s="65" t="s">
        <v>99</v>
      </c>
      <c r="C75" s="24" t="s">
        <v>0</v>
      </c>
      <c r="D75" s="23">
        <f>D89</f>
        <v>797122</v>
      </c>
      <c r="E75" s="23">
        <f>E89</f>
        <v>0</v>
      </c>
      <c r="F75" s="23">
        <f t="shared" ref="F75:K75" si="49">F89</f>
        <v>0</v>
      </c>
      <c r="G75" s="23">
        <f t="shared" si="49"/>
        <v>0</v>
      </c>
      <c r="H75" s="23">
        <f>H89</f>
        <v>0</v>
      </c>
      <c r="I75" s="23">
        <f>I89</f>
        <v>74314</v>
      </c>
      <c r="J75" s="23">
        <f t="shared" si="49"/>
        <v>105966.39999999998</v>
      </c>
      <c r="K75" s="23">
        <f t="shared" si="49"/>
        <v>319844</v>
      </c>
      <c r="L75" s="23">
        <f t="shared" ref="L75:O75" si="50">L89</f>
        <v>0</v>
      </c>
      <c r="M75" s="23">
        <f t="shared" si="50"/>
        <v>296997.60000000003</v>
      </c>
      <c r="N75" s="23">
        <f t="shared" si="50"/>
        <v>0</v>
      </c>
      <c r="O75" s="23">
        <f t="shared" si="50"/>
        <v>0</v>
      </c>
    </row>
    <row r="76" spans="1:15" s="10" customFormat="1" ht="49.5" customHeight="1" x14ac:dyDescent="0.3">
      <c r="A76" s="65"/>
      <c r="B76" s="65"/>
      <c r="C76" s="24" t="s">
        <v>38</v>
      </c>
      <c r="D76" s="23">
        <f>D90</f>
        <v>0</v>
      </c>
      <c r="E76" s="23">
        <f t="shared" ref="E76:O76" si="51">E90</f>
        <v>0</v>
      </c>
      <c r="F76" s="23">
        <f t="shared" si="51"/>
        <v>0</v>
      </c>
      <c r="G76" s="23">
        <f t="shared" si="51"/>
        <v>0</v>
      </c>
      <c r="H76" s="23">
        <f t="shared" si="51"/>
        <v>0</v>
      </c>
      <c r="I76" s="23">
        <f t="shared" si="51"/>
        <v>0</v>
      </c>
      <c r="J76" s="23">
        <f t="shared" si="51"/>
        <v>0</v>
      </c>
      <c r="K76" s="23">
        <f t="shared" si="51"/>
        <v>0</v>
      </c>
      <c r="L76" s="23">
        <f t="shared" si="51"/>
        <v>0</v>
      </c>
      <c r="M76" s="41">
        <f t="shared" si="51"/>
        <v>0</v>
      </c>
      <c r="N76" s="23">
        <f t="shared" si="51"/>
        <v>0</v>
      </c>
      <c r="O76" s="23">
        <f t="shared" si="51"/>
        <v>0</v>
      </c>
    </row>
    <row r="77" spans="1:15" s="10" customFormat="1" ht="24" customHeight="1" x14ac:dyDescent="0.3">
      <c r="A77" s="65"/>
      <c r="B77" s="65"/>
      <c r="C77" s="57" t="s">
        <v>47</v>
      </c>
      <c r="D77" s="51">
        <f>D91</f>
        <v>765978.2</v>
      </c>
      <c r="E77" s="51">
        <f t="shared" ref="E77:K77" si="52">E91</f>
        <v>0</v>
      </c>
      <c r="F77" s="51">
        <f t="shared" si="52"/>
        <v>0</v>
      </c>
      <c r="G77" s="51">
        <f t="shared" si="52"/>
        <v>0</v>
      </c>
      <c r="H77" s="51">
        <f t="shared" si="52"/>
        <v>0</v>
      </c>
      <c r="I77" s="51">
        <f t="shared" si="52"/>
        <v>68724.5</v>
      </c>
      <c r="J77" s="51">
        <f t="shared" si="52"/>
        <v>101682.79999999999</v>
      </c>
      <c r="K77" s="51">
        <f t="shared" si="52"/>
        <v>307483.2</v>
      </c>
      <c r="L77" s="53">
        <f>L92</f>
        <v>0</v>
      </c>
      <c r="M77" s="20" t="s">
        <v>105</v>
      </c>
      <c r="N77" s="55">
        <f>N92</f>
        <v>0</v>
      </c>
      <c r="O77" s="51">
        <f>O91</f>
        <v>0</v>
      </c>
    </row>
    <row r="78" spans="1:15" s="10" customFormat="1" ht="32.25" customHeight="1" x14ac:dyDescent="0.3">
      <c r="A78" s="65"/>
      <c r="B78" s="65"/>
      <c r="C78" s="58"/>
      <c r="D78" s="52"/>
      <c r="E78" s="52"/>
      <c r="F78" s="52"/>
      <c r="G78" s="52"/>
      <c r="H78" s="52"/>
      <c r="I78" s="52"/>
      <c r="J78" s="52"/>
      <c r="K78" s="52"/>
      <c r="L78" s="54"/>
      <c r="M78" s="42">
        <f t="shared" ref="M78" si="53">M92</f>
        <v>288087.7</v>
      </c>
      <c r="N78" s="56"/>
      <c r="O78" s="52"/>
    </row>
    <row r="79" spans="1:15" s="10" customFormat="1" ht="93.75" customHeight="1" x14ac:dyDescent="0.3">
      <c r="A79" s="65"/>
      <c r="B79" s="65"/>
      <c r="C79" s="24" t="s">
        <v>49</v>
      </c>
      <c r="D79" s="23">
        <f t="shared" ref="D79:L79" si="54">D93</f>
        <v>576707.4</v>
      </c>
      <c r="E79" s="23">
        <f t="shared" si="54"/>
        <v>0</v>
      </c>
      <c r="F79" s="23">
        <f t="shared" si="54"/>
        <v>0</v>
      </c>
      <c r="G79" s="23">
        <f t="shared" si="54"/>
        <v>0</v>
      </c>
      <c r="H79" s="23">
        <f t="shared" si="54"/>
        <v>0</v>
      </c>
      <c r="I79" s="23">
        <f t="shared" si="54"/>
        <v>3316.5</v>
      </c>
      <c r="J79" s="23">
        <f t="shared" si="54"/>
        <v>13873.4</v>
      </c>
      <c r="K79" s="23">
        <f t="shared" si="54"/>
        <v>271429.8</v>
      </c>
      <c r="L79" s="23">
        <f t="shared" si="54"/>
        <v>0</v>
      </c>
      <c r="M79" s="42">
        <f>M94</f>
        <v>288087.7</v>
      </c>
      <c r="N79" s="23">
        <f>N93</f>
        <v>0</v>
      </c>
      <c r="O79" s="23">
        <f>O93</f>
        <v>0</v>
      </c>
    </row>
    <row r="80" spans="1:15" s="10" customFormat="1" ht="96" customHeight="1" x14ac:dyDescent="0.3">
      <c r="A80" s="65"/>
      <c r="B80" s="65"/>
      <c r="C80" s="24" t="s">
        <v>48</v>
      </c>
      <c r="D80" s="23">
        <f t="shared" ref="D80" si="55">D95</f>
        <v>189270.8</v>
      </c>
      <c r="E80" s="23">
        <f t="shared" ref="E80:L81" si="56">E95</f>
        <v>0</v>
      </c>
      <c r="F80" s="23">
        <f t="shared" si="56"/>
        <v>0</v>
      </c>
      <c r="G80" s="23">
        <f t="shared" si="56"/>
        <v>0</v>
      </c>
      <c r="H80" s="23">
        <f t="shared" si="56"/>
        <v>0</v>
      </c>
      <c r="I80" s="23">
        <f t="shared" si="56"/>
        <v>65408</v>
      </c>
      <c r="J80" s="23">
        <f t="shared" si="56"/>
        <v>87809.4</v>
      </c>
      <c r="K80" s="23">
        <f t="shared" si="56"/>
        <v>36053.4</v>
      </c>
      <c r="L80" s="23">
        <f t="shared" si="56"/>
        <v>0</v>
      </c>
      <c r="M80" s="41">
        <f>M95</f>
        <v>0</v>
      </c>
      <c r="N80" s="23">
        <f>N95</f>
        <v>0</v>
      </c>
      <c r="O80" s="23">
        <f>O95</f>
        <v>0</v>
      </c>
    </row>
    <row r="81" spans="1:15" s="10" customFormat="1" ht="30" customHeight="1" x14ac:dyDescent="0.3">
      <c r="A81" s="65"/>
      <c r="B81" s="65"/>
      <c r="C81" s="57" t="s">
        <v>55</v>
      </c>
      <c r="D81" s="51">
        <f>D96</f>
        <v>12471.2</v>
      </c>
      <c r="E81" s="51">
        <f t="shared" si="56"/>
        <v>0</v>
      </c>
      <c r="F81" s="51">
        <f t="shared" si="56"/>
        <v>0</v>
      </c>
      <c r="G81" s="51">
        <f t="shared" si="56"/>
        <v>0</v>
      </c>
      <c r="H81" s="51">
        <f t="shared" si="56"/>
        <v>0</v>
      </c>
      <c r="I81" s="51">
        <f t="shared" si="56"/>
        <v>2125.5</v>
      </c>
      <c r="J81" s="51">
        <f t="shared" si="56"/>
        <v>868.4</v>
      </c>
      <c r="K81" s="51">
        <f t="shared" si="56"/>
        <v>8380.6</v>
      </c>
      <c r="L81" s="53">
        <f t="shared" si="56"/>
        <v>0</v>
      </c>
      <c r="M81" s="20" t="s">
        <v>105</v>
      </c>
      <c r="N81" s="55">
        <f>N97</f>
        <v>0</v>
      </c>
      <c r="O81" s="51">
        <f>O96</f>
        <v>0</v>
      </c>
    </row>
    <row r="82" spans="1:15" s="10" customFormat="1" ht="66.75" customHeight="1" x14ac:dyDescent="0.3">
      <c r="A82" s="65"/>
      <c r="B82" s="65"/>
      <c r="C82" s="58"/>
      <c r="D82" s="52"/>
      <c r="E82" s="52"/>
      <c r="F82" s="52"/>
      <c r="G82" s="52"/>
      <c r="H82" s="52"/>
      <c r="I82" s="52"/>
      <c r="J82" s="52"/>
      <c r="K82" s="52"/>
      <c r="L82" s="54"/>
      <c r="M82" s="42">
        <f>M97</f>
        <v>1096.7</v>
      </c>
      <c r="N82" s="56"/>
      <c r="O82" s="52"/>
    </row>
    <row r="83" spans="1:15" s="10" customFormat="1" ht="27.75" customHeight="1" x14ac:dyDescent="0.3">
      <c r="A83" s="65"/>
      <c r="B83" s="65"/>
      <c r="C83" s="57" t="s">
        <v>97</v>
      </c>
      <c r="D83" s="51">
        <f>E83+F83+G83+H83+I83+J83+K83+L83+M84+N83+O83</f>
        <v>9092.4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f>J98</f>
        <v>1279.2</v>
      </c>
      <c r="K83" s="51">
        <f>K98</f>
        <v>0</v>
      </c>
      <c r="L83" s="51">
        <f>L99</f>
        <v>0</v>
      </c>
      <c r="M83" s="46" t="s">
        <v>105</v>
      </c>
      <c r="N83" s="51">
        <f>N99</f>
        <v>0</v>
      </c>
      <c r="O83" s="51">
        <f>O98</f>
        <v>0</v>
      </c>
    </row>
    <row r="84" spans="1:15" s="10" customFormat="1" ht="75.75" customHeight="1" x14ac:dyDescent="0.3">
      <c r="A84" s="65"/>
      <c r="B84" s="65"/>
      <c r="C84" s="58"/>
      <c r="D84" s="52"/>
      <c r="E84" s="52"/>
      <c r="F84" s="52"/>
      <c r="G84" s="52"/>
      <c r="H84" s="52"/>
      <c r="I84" s="52"/>
      <c r="J84" s="52"/>
      <c r="K84" s="52"/>
      <c r="L84" s="52"/>
      <c r="M84" s="44">
        <f t="shared" ref="M84" si="57">M99</f>
        <v>7813.2</v>
      </c>
      <c r="N84" s="52"/>
      <c r="O84" s="52"/>
    </row>
    <row r="85" spans="1:15" s="10" customFormat="1" ht="21.75" customHeight="1" x14ac:dyDescent="0.3">
      <c r="A85" s="65"/>
      <c r="B85" s="65"/>
      <c r="C85" s="57" t="s">
        <v>103</v>
      </c>
      <c r="D85" s="51">
        <f t="shared" ref="D85:L85" si="58">D100</f>
        <v>391.3</v>
      </c>
      <c r="E85" s="51">
        <f t="shared" si="58"/>
        <v>0</v>
      </c>
      <c r="F85" s="51">
        <f t="shared" si="58"/>
        <v>0</v>
      </c>
      <c r="G85" s="51">
        <f t="shared" si="58"/>
        <v>0</v>
      </c>
      <c r="H85" s="51">
        <f t="shared" si="58"/>
        <v>0</v>
      </c>
      <c r="I85" s="51">
        <f t="shared" si="58"/>
        <v>0</v>
      </c>
      <c r="J85" s="51">
        <f t="shared" si="58"/>
        <v>0</v>
      </c>
      <c r="K85" s="51">
        <f t="shared" si="58"/>
        <v>391.3</v>
      </c>
      <c r="L85" s="53">
        <f t="shared" si="58"/>
        <v>0</v>
      </c>
      <c r="M85" s="20"/>
      <c r="N85" s="55">
        <f>N100</f>
        <v>0</v>
      </c>
      <c r="O85" s="51">
        <f>O100</f>
        <v>0</v>
      </c>
    </row>
    <row r="86" spans="1:15" s="10" customFormat="1" ht="65.25" customHeight="1" x14ac:dyDescent="0.3">
      <c r="A86" s="65"/>
      <c r="B86" s="65"/>
      <c r="C86" s="58"/>
      <c r="D86" s="52"/>
      <c r="E86" s="52"/>
      <c r="F86" s="52"/>
      <c r="G86" s="52"/>
      <c r="H86" s="52"/>
      <c r="I86" s="52"/>
      <c r="J86" s="52"/>
      <c r="K86" s="52"/>
      <c r="L86" s="54"/>
      <c r="M86" s="42">
        <f>M101</f>
        <v>0</v>
      </c>
      <c r="N86" s="56"/>
      <c r="O86" s="52"/>
    </row>
    <row r="87" spans="1:15" s="10" customFormat="1" ht="82.5" customHeight="1" x14ac:dyDescent="0.3">
      <c r="A87" s="65"/>
      <c r="B87" s="65"/>
      <c r="C87" s="24" t="s">
        <v>102</v>
      </c>
      <c r="D87" s="23">
        <f t="shared" ref="D87:I87" si="59">D102</f>
        <v>9188.9</v>
      </c>
      <c r="E87" s="23">
        <f t="shared" si="59"/>
        <v>0</v>
      </c>
      <c r="F87" s="23">
        <f t="shared" si="59"/>
        <v>0</v>
      </c>
      <c r="G87" s="23">
        <f t="shared" si="59"/>
        <v>0</v>
      </c>
      <c r="H87" s="23">
        <f t="shared" si="59"/>
        <v>0</v>
      </c>
      <c r="I87" s="23">
        <f t="shared" si="59"/>
        <v>3464</v>
      </c>
      <c r="J87" s="23">
        <v>2136</v>
      </c>
      <c r="K87" s="23">
        <f>K102</f>
        <v>3588.9</v>
      </c>
      <c r="L87" s="23">
        <f>L102</f>
        <v>0</v>
      </c>
      <c r="M87" s="23">
        <f>M102</f>
        <v>0</v>
      </c>
      <c r="N87" s="23">
        <f>N102</f>
        <v>0</v>
      </c>
      <c r="O87" s="23">
        <f>O102</f>
        <v>0</v>
      </c>
    </row>
    <row r="88" spans="1:15" s="10" customFormat="1" ht="31.5" customHeight="1" x14ac:dyDescent="0.3">
      <c r="A88" s="65"/>
      <c r="B88" s="65"/>
      <c r="C88" s="24" t="s">
        <v>5</v>
      </c>
      <c r="D88" s="23">
        <f>D103</f>
        <v>0</v>
      </c>
      <c r="E88" s="23">
        <f>E103</f>
        <v>0</v>
      </c>
      <c r="F88" s="23">
        <f t="shared" ref="F88:O88" si="60">F103</f>
        <v>0</v>
      </c>
      <c r="G88" s="23">
        <f t="shared" si="60"/>
        <v>0</v>
      </c>
      <c r="H88" s="23">
        <f t="shared" si="60"/>
        <v>0</v>
      </c>
      <c r="I88" s="23">
        <f t="shared" si="60"/>
        <v>0</v>
      </c>
      <c r="J88" s="23">
        <f t="shared" si="60"/>
        <v>0</v>
      </c>
      <c r="K88" s="23">
        <f t="shared" si="60"/>
        <v>0</v>
      </c>
      <c r="L88" s="23">
        <f t="shared" si="60"/>
        <v>0</v>
      </c>
      <c r="M88" s="23">
        <f>M103</f>
        <v>0</v>
      </c>
      <c r="N88" s="23">
        <f t="shared" si="60"/>
        <v>0</v>
      </c>
      <c r="O88" s="23">
        <f t="shared" si="60"/>
        <v>0</v>
      </c>
    </row>
    <row r="89" spans="1:15" s="10" customFormat="1" ht="39" customHeight="1" x14ac:dyDescent="0.3">
      <c r="A89" s="65" t="s">
        <v>68</v>
      </c>
      <c r="B89" s="65" t="s">
        <v>64</v>
      </c>
      <c r="C89" s="24" t="s">
        <v>0</v>
      </c>
      <c r="D89" s="23">
        <f>E89+F89+G89+H89+I89+J89+K89+L89+M89+N89+O89</f>
        <v>797122</v>
      </c>
      <c r="E89" s="23">
        <f t="shared" ref="E89:K89" si="61">E90+E91+E96+E98+E100+E102+E103</f>
        <v>0</v>
      </c>
      <c r="F89" s="23">
        <f t="shared" si="61"/>
        <v>0</v>
      </c>
      <c r="G89" s="23">
        <f t="shared" si="61"/>
        <v>0</v>
      </c>
      <c r="H89" s="23">
        <f t="shared" si="61"/>
        <v>0</v>
      </c>
      <c r="I89" s="23">
        <f t="shared" si="61"/>
        <v>74314</v>
      </c>
      <c r="J89" s="23">
        <f t="shared" si="61"/>
        <v>105966.39999999998</v>
      </c>
      <c r="K89" s="23">
        <f t="shared" si="61"/>
        <v>319844</v>
      </c>
      <c r="L89" s="23">
        <f>L90+L92+L96+L99+L100+L102+L103</f>
        <v>0</v>
      </c>
      <c r="M89" s="23">
        <f>M90+M92+M97+M99+M101+M102+M103</f>
        <v>296997.60000000003</v>
      </c>
      <c r="N89" s="23">
        <f>N90+N92+N97+N99+N100+N102+N103</f>
        <v>0</v>
      </c>
      <c r="O89" s="23">
        <f>O90+O92+O97+O98+O100+O102+O103</f>
        <v>0</v>
      </c>
    </row>
    <row r="90" spans="1:15" s="10" customFormat="1" ht="42" customHeight="1" x14ac:dyDescent="0.3">
      <c r="A90" s="65"/>
      <c r="B90" s="65"/>
      <c r="C90" s="24" t="s">
        <v>38</v>
      </c>
      <c r="D90" s="25">
        <f>E90+F90+G90+H90+I90+J90+K90+L90+M90+N90+O90</f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</row>
    <row r="91" spans="1:15" s="10" customFormat="1" ht="18" customHeight="1" x14ac:dyDescent="0.3">
      <c r="A91" s="65"/>
      <c r="B91" s="65"/>
      <c r="C91" s="84" t="s">
        <v>47</v>
      </c>
      <c r="D91" s="51">
        <f>E91+F91+G91+H91+I91+J91+K91+L92+M92+N92+O91</f>
        <v>765978.2</v>
      </c>
      <c r="E91" s="51">
        <f t="shared" ref="E91:K91" si="62">E93+E95</f>
        <v>0</v>
      </c>
      <c r="F91" s="51">
        <f t="shared" si="62"/>
        <v>0</v>
      </c>
      <c r="G91" s="51">
        <f t="shared" si="62"/>
        <v>0</v>
      </c>
      <c r="H91" s="51">
        <f t="shared" si="62"/>
        <v>0</v>
      </c>
      <c r="I91" s="51">
        <f t="shared" si="62"/>
        <v>68724.5</v>
      </c>
      <c r="J91" s="51">
        <f t="shared" si="62"/>
        <v>101682.79999999999</v>
      </c>
      <c r="K91" s="51">
        <f t="shared" si="62"/>
        <v>307483.2</v>
      </c>
      <c r="L91" s="22"/>
      <c r="M91" s="20" t="s">
        <v>105</v>
      </c>
      <c r="N91" s="22"/>
      <c r="O91" s="51">
        <f>O93+O95</f>
        <v>0</v>
      </c>
    </row>
    <row r="92" spans="1:15" s="10" customFormat="1" ht="28.5" customHeight="1" x14ac:dyDescent="0.3">
      <c r="A92" s="65"/>
      <c r="B92" s="65"/>
      <c r="C92" s="85"/>
      <c r="D92" s="52"/>
      <c r="E92" s="52"/>
      <c r="F92" s="52"/>
      <c r="G92" s="52"/>
      <c r="H92" s="52"/>
      <c r="I92" s="52"/>
      <c r="J92" s="52"/>
      <c r="K92" s="52"/>
      <c r="L92" s="26">
        <v>0</v>
      </c>
      <c r="M92" s="26">
        <f>M94+M95</f>
        <v>288087.7</v>
      </c>
      <c r="N92" s="26"/>
      <c r="O92" s="52"/>
    </row>
    <row r="93" spans="1:15" s="10" customFormat="1" ht="28.5" customHeight="1" x14ac:dyDescent="0.3">
      <c r="A93" s="65"/>
      <c r="B93" s="65"/>
      <c r="C93" s="57" t="s">
        <v>49</v>
      </c>
      <c r="D93" s="51">
        <f>E93+F93+G93+H93+I93+J93+K93+L93+M94+N93+O93</f>
        <v>576707.4</v>
      </c>
      <c r="E93" s="51">
        <f>E96</f>
        <v>0</v>
      </c>
      <c r="F93" s="51">
        <f>F96</f>
        <v>0</v>
      </c>
      <c r="G93" s="51">
        <f>G96</f>
        <v>0</v>
      </c>
      <c r="H93" s="51">
        <f>H96</f>
        <v>0</v>
      </c>
      <c r="I93" s="51">
        <v>3316.5</v>
      </c>
      <c r="J93" s="51">
        <v>13873.4</v>
      </c>
      <c r="K93" s="51">
        <v>271429.8</v>
      </c>
      <c r="L93" s="51">
        <v>0</v>
      </c>
      <c r="M93" s="20"/>
      <c r="N93" s="51"/>
      <c r="O93" s="51">
        <v>0</v>
      </c>
    </row>
    <row r="94" spans="1:15" s="10" customFormat="1" ht="75.75" customHeight="1" x14ac:dyDescent="0.3">
      <c r="A94" s="65"/>
      <c r="B94" s="65"/>
      <c r="C94" s="58"/>
      <c r="D94" s="52"/>
      <c r="E94" s="52"/>
      <c r="F94" s="52"/>
      <c r="G94" s="52"/>
      <c r="H94" s="52"/>
      <c r="I94" s="52"/>
      <c r="J94" s="52"/>
      <c r="K94" s="52"/>
      <c r="L94" s="52"/>
      <c r="M94" s="26">
        <v>288087.7</v>
      </c>
      <c r="N94" s="52"/>
      <c r="O94" s="52"/>
    </row>
    <row r="95" spans="1:15" s="10" customFormat="1" ht="89.25" customHeight="1" x14ac:dyDescent="0.3">
      <c r="A95" s="65"/>
      <c r="B95" s="65"/>
      <c r="C95" s="24" t="s">
        <v>66</v>
      </c>
      <c r="D95" s="25">
        <f>E95+F95+G95+H95+I95+J95+K95+L95+M95+N95+O95</f>
        <v>189270.8</v>
      </c>
      <c r="E95" s="25">
        <v>0</v>
      </c>
      <c r="F95" s="25">
        <v>0</v>
      </c>
      <c r="G95" s="25">
        <v>0</v>
      </c>
      <c r="H95" s="25">
        <v>0</v>
      </c>
      <c r="I95" s="25">
        <v>65408</v>
      </c>
      <c r="J95" s="25">
        <v>87809.4</v>
      </c>
      <c r="K95" s="25">
        <v>36053.4</v>
      </c>
      <c r="L95" s="25">
        <v>0</v>
      </c>
      <c r="M95" s="25">
        <v>0</v>
      </c>
      <c r="N95" s="25">
        <v>0</v>
      </c>
      <c r="O95" s="25">
        <v>0</v>
      </c>
    </row>
    <row r="96" spans="1:15" s="10" customFormat="1" ht="21.75" customHeight="1" x14ac:dyDescent="0.3">
      <c r="A96" s="65"/>
      <c r="B96" s="65"/>
      <c r="C96" s="84" t="s">
        <v>65</v>
      </c>
      <c r="D96" s="51">
        <f>E96+F96+G96+H96+I96+J96+K96+L96+M97+N97+O96</f>
        <v>12471.2</v>
      </c>
      <c r="E96" s="51">
        <v>0</v>
      </c>
      <c r="F96" s="51">
        <v>0</v>
      </c>
      <c r="G96" s="51">
        <v>0</v>
      </c>
      <c r="H96" s="51">
        <v>0</v>
      </c>
      <c r="I96" s="51">
        <v>2125.5</v>
      </c>
      <c r="J96" s="51">
        <v>868.4</v>
      </c>
      <c r="K96" s="51">
        <v>8380.6</v>
      </c>
      <c r="L96" s="51">
        <v>0</v>
      </c>
      <c r="M96" s="20" t="s">
        <v>105</v>
      </c>
      <c r="N96" s="22"/>
      <c r="O96" s="51">
        <v>0</v>
      </c>
    </row>
    <row r="97" spans="1:15" s="10" customFormat="1" ht="58.5" customHeight="1" x14ac:dyDescent="0.3">
      <c r="A97" s="65"/>
      <c r="B97" s="65"/>
      <c r="C97" s="85"/>
      <c r="D97" s="52"/>
      <c r="E97" s="52"/>
      <c r="F97" s="52"/>
      <c r="G97" s="52"/>
      <c r="H97" s="52"/>
      <c r="I97" s="52"/>
      <c r="J97" s="52"/>
      <c r="K97" s="52"/>
      <c r="L97" s="86"/>
      <c r="M97" s="29">
        <v>1096.7</v>
      </c>
      <c r="N97" s="29"/>
      <c r="O97" s="52"/>
    </row>
    <row r="98" spans="1:15" s="10" customFormat="1" ht="21.75" customHeight="1" x14ac:dyDescent="0.3">
      <c r="A98" s="65"/>
      <c r="B98" s="65"/>
      <c r="C98" s="57" t="s">
        <v>97</v>
      </c>
      <c r="D98" s="51">
        <f>E98+F98+G98+H98+I98+J98+K98+L99+M99+N99+O98</f>
        <v>9092.4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1279.2</v>
      </c>
      <c r="K98" s="53">
        <v>0</v>
      </c>
      <c r="L98" s="22"/>
      <c r="M98" s="45" t="s">
        <v>105</v>
      </c>
      <c r="N98" s="22"/>
      <c r="O98" s="55">
        <v>0</v>
      </c>
    </row>
    <row r="99" spans="1:15" s="10" customFormat="1" ht="72" customHeight="1" x14ac:dyDescent="0.3">
      <c r="A99" s="65"/>
      <c r="B99" s="65"/>
      <c r="C99" s="58"/>
      <c r="D99" s="52"/>
      <c r="E99" s="52"/>
      <c r="F99" s="52"/>
      <c r="G99" s="52"/>
      <c r="H99" s="52"/>
      <c r="I99" s="52"/>
      <c r="J99" s="52"/>
      <c r="K99" s="54"/>
      <c r="L99" s="26">
        <v>0</v>
      </c>
      <c r="M99" s="26">
        <v>7813.2</v>
      </c>
      <c r="N99" s="42">
        <v>0</v>
      </c>
      <c r="O99" s="56"/>
    </row>
    <row r="100" spans="1:15" s="10" customFormat="1" ht="28.5" customHeight="1" x14ac:dyDescent="0.3">
      <c r="A100" s="65"/>
      <c r="B100" s="65"/>
      <c r="C100" s="57" t="s">
        <v>103</v>
      </c>
      <c r="D100" s="51">
        <f>E100+F100+G100+H100+I100+J100+K100+L100+M101+N100+O100</f>
        <v>391.3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391.3</v>
      </c>
      <c r="L100" s="53">
        <v>0</v>
      </c>
      <c r="M100" s="20"/>
      <c r="N100" s="55">
        <v>0</v>
      </c>
      <c r="O100" s="51">
        <v>0</v>
      </c>
    </row>
    <row r="101" spans="1:15" s="10" customFormat="1" ht="56.25" customHeight="1" x14ac:dyDescent="0.3">
      <c r="A101" s="65"/>
      <c r="B101" s="65"/>
      <c r="C101" s="58"/>
      <c r="D101" s="52"/>
      <c r="E101" s="52"/>
      <c r="F101" s="52"/>
      <c r="G101" s="52"/>
      <c r="H101" s="52"/>
      <c r="I101" s="52"/>
      <c r="J101" s="52"/>
      <c r="K101" s="52"/>
      <c r="L101" s="54"/>
      <c r="M101" s="42">
        <v>0</v>
      </c>
      <c r="N101" s="56"/>
      <c r="O101" s="52"/>
    </row>
    <row r="102" spans="1:15" s="10" customFormat="1" ht="85.5" customHeight="1" x14ac:dyDescent="0.3">
      <c r="A102" s="65"/>
      <c r="B102" s="65"/>
      <c r="C102" s="24" t="s">
        <v>102</v>
      </c>
      <c r="D102" s="26">
        <f>E102+F102+G102+H102+I102+J102+K102+L102+M102+N102+O102</f>
        <v>9188.9</v>
      </c>
      <c r="E102" s="26">
        <v>0</v>
      </c>
      <c r="F102" s="26">
        <v>0</v>
      </c>
      <c r="G102" s="26">
        <v>0</v>
      </c>
      <c r="H102" s="26">
        <v>0</v>
      </c>
      <c r="I102" s="26">
        <v>3464</v>
      </c>
      <c r="J102" s="26">
        <v>2136</v>
      </c>
      <c r="K102" s="26">
        <v>3588.9</v>
      </c>
      <c r="L102" s="26">
        <v>0</v>
      </c>
      <c r="M102" s="26">
        <v>0</v>
      </c>
      <c r="N102" s="26">
        <v>0</v>
      </c>
      <c r="O102" s="26">
        <v>0</v>
      </c>
    </row>
    <row r="103" spans="1:15" s="10" customFormat="1" ht="39.75" customHeight="1" x14ac:dyDescent="0.3">
      <c r="A103" s="65"/>
      <c r="B103" s="65"/>
      <c r="C103" s="24" t="s">
        <v>5</v>
      </c>
      <c r="D103" s="23">
        <f t="shared" ref="D103" si="63">E103+F103+G103+H103+I103+J103+K103+L103+M103+N103+O103</f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</row>
    <row r="104" spans="1:15" ht="42.95" customHeight="1" x14ac:dyDescent="0.3">
      <c r="A104" s="67" t="s">
        <v>17</v>
      </c>
      <c r="B104" s="67" t="s">
        <v>21</v>
      </c>
      <c r="C104" s="28" t="s">
        <v>0</v>
      </c>
      <c r="D104" s="15">
        <f>E104+F104+G104+H104+I104+J104+K104+L104+M104+N104+O104</f>
        <v>8280.7999999999993</v>
      </c>
      <c r="E104" s="15">
        <f>E105+E106+E107+E108</f>
        <v>2050.1999999999998</v>
      </c>
      <c r="F104" s="15">
        <f t="shared" ref="F104:O104" si="64">F105+F106+F107+F108</f>
        <v>513.6</v>
      </c>
      <c r="G104" s="15">
        <f t="shared" si="64"/>
        <v>442.7</v>
      </c>
      <c r="H104" s="15">
        <f t="shared" si="64"/>
        <v>650</v>
      </c>
      <c r="I104" s="15">
        <f t="shared" si="64"/>
        <v>517.4</v>
      </c>
      <c r="J104" s="15">
        <f t="shared" si="64"/>
        <v>516.5</v>
      </c>
      <c r="K104" s="15">
        <f t="shared" si="64"/>
        <v>957.9</v>
      </c>
      <c r="L104" s="15">
        <f t="shared" si="64"/>
        <v>1730</v>
      </c>
      <c r="M104" s="15">
        <f t="shared" si="64"/>
        <v>299.89999999999998</v>
      </c>
      <c r="N104" s="15">
        <f t="shared" si="64"/>
        <v>301.3</v>
      </c>
      <c r="O104" s="15">
        <f t="shared" si="64"/>
        <v>301.3</v>
      </c>
    </row>
    <row r="105" spans="1:15" ht="42.95" customHeight="1" x14ac:dyDescent="0.3">
      <c r="A105" s="65"/>
      <c r="B105" s="65"/>
      <c r="C105" s="24" t="s">
        <v>2</v>
      </c>
      <c r="D105" s="23">
        <f t="shared" ref="D105:D118" si="65">E105+F105+G105+H105+I105+J105+K105+L105+M105+N105+O105</f>
        <v>0</v>
      </c>
      <c r="E105" s="23">
        <f t="shared" ref="E105:O105" si="66">E110</f>
        <v>0</v>
      </c>
      <c r="F105" s="23">
        <f t="shared" si="66"/>
        <v>0</v>
      </c>
      <c r="G105" s="23">
        <f t="shared" si="66"/>
        <v>0</v>
      </c>
      <c r="H105" s="23">
        <f t="shared" si="66"/>
        <v>0</v>
      </c>
      <c r="I105" s="23">
        <f t="shared" si="66"/>
        <v>0</v>
      </c>
      <c r="J105" s="23">
        <f t="shared" si="66"/>
        <v>0</v>
      </c>
      <c r="K105" s="23">
        <f t="shared" si="66"/>
        <v>0</v>
      </c>
      <c r="L105" s="23">
        <f t="shared" si="66"/>
        <v>0</v>
      </c>
      <c r="M105" s="23">
        <f t="shared" si="66"/>
        <v>0</v>
      </c>
      <c r="N105" s="23">
        <f t="shared" si="66"/>
        <v>0</v>
      </c>
      <c r="O105" s="23">
        <f t="shared" si="66"/>
        <v>0</v>
      </c>
    </row>
    <row r="106" spans="1:15" ht="42.95" customHeight="1" x14ac:dyDescent="0.3">
      <c r="A106" s="65"/>
      <c r="B106" s="65"/>
      <c r="C106" s="24" t="s">
        <v>3</v>
      </c>
      <c r="D106" s="23">
        <f t="shared" si="65"/>
        <v>0</v>
      </c>
      <c r="E106" s="23">
        <f>E111</f>
        <v>0</v>
      </c>
      <c r="F106" s="23">
        <f t="shared" ref="F106:O106" si="67">F111</f>
        <v>0</v>
      </c>
      <c r="G106" s="23">
        <f t="shared" si="67"/>
        <v>0</v>
      </c>
      <c r="H106" s="23">
        <f t="shared" si="67"/>
        <v>0</v>
      </c>
      <c r="I106" s="23">
        <f t="shared" si="67"/>
        <v>0</v>
      </c>
      <c r="J106" s="23">
        <f t="shared" si="67"/>
        <v>0</v>
      </c>
      <c r="K106" s="23">
        <f t="shared" si="67"/>
        <v>0</v>
      </c>
      <c r="L106" s="23">
        <f t="shared" si="67"/>
        <v>0</v>
      </c>
      <c r="M106" s="23">
        <f t="shared" si="67"/>
        <v>0</v>
      </c>
      <c r="N106" s="23">
        <f t="shared" si="67"/>
        <v>0</v>
      </c>
      <c r="O106" s="23">
        <f t="shared" si="67"/>
        <v>0</v>
      </c>
    </row>
    <row r="107" spans="1:15" ht="42.95" customHeight="1" x14ac:dyDescent="0.3">
      <c r="A107" s="65"/>
      <c r="B107" s="65"/>
      <c r="C107" s="24" t="s">
        <v>4</v>
      </c>
      <c r="D107" s="23">
        <f t="shared" si="65"/>
        <v>8280.7999999999993</v>
      </c>
      <c r="E107" s="23">
        <f>E112</f>
        <v>2050.1999999999998</v>
      </c>
      <c r="F107" s="23">
        <f t="shared" ref="F107:O107" si="68">F112</f>
        <v>513.6</v>
      </c>
      <c r="G107" s="23">
        <f t="shared" si="68"/>
        <v>442.7</v>
      </c>
      <c r="H107" s="23">
        <f t="shared" si="68"/>
        <v>650</v>
      </c>
      <c r="I107" s="23">
        <f t="shared" si="68"/>
        <v>517.4</v>
      </c>
      <c r="J107" s="23">
        <f t="shared" si="68"/>
        <v>516.5</v>
      </c>
      <c r="K107" s="23">
        <f t="shared" si="68"/>
        <v>957.9</v>
      </c>
      <c r="L107" s="23">
        <f t="shared" si="68"/>
        <v>1730</v>
      </c>
      <c r="M107" s="23">
        <f t="shared" si="68"/>
        <v>299.89999999999998</v>
      </c>
      <c r="N107" s="23">
        <f t="shared" si="68"/>
        <v>301.3</v>
      </c>
      <c r="O107" s="23">
        <f t="shared" si="68"/>
        <v>301.3</v>
      </c>
    </row>
    <row r="108" spans="1:15" ht="42.95" customHeight="1" x14ac:dyDescent="0.3">
      <c r="A108" s="65"/>
      <c r="B108" s="65"/>
      <c r="C108" s="24" t="s">
        <v>5</v>
      </c>
      <c r="D108" s="23">
        <f t="shared" si="65"/>
        <v>0</v>
      </c>
      <c r="E108" s="23">
        <f>E113</f>
        <v>0</v>
      </c>
      <c r="F108" s="23">
        <f t="shared" ref="F108:O108" si="69">F113</f>
        <v>0</v>
      </c>
      <c r="G108" s="23">
        <f t="shared" si="69"/>
        <v>0</v>
      </c>
      <c r="H108" s="23">
        <f t="shared" si="69"/>
        <v>0</v>
      </c>
      <c r="I108" s="23">
        <f t="shared" si="69"/>
        <v>0</v>
      </c>
      <c r="J108" s="23">
        <f t="shared" si="69"/>
        <v>0</v>
      </c>
      <c r="K108" s="23">
        <f t="shared" si="69"/>
        <v>0</v>
      </c>
      <c r="L108" s="23">
        <f t="shared" si="69"/>
        <v>0</v>
      </c>
      <c r="M108" s="23">
        <f t="shared" si="69"/>
        <v>0</v>
      </c>
      <c r="N108" s="23">
        <f t="shared" si="69"/>
        <v>0</v>
      </c>
      <c r="O108" s="23">
        <f t="shared" si="69"/>
        <v>0</v>
      </c>
    </row>
    <row r="109" spans="1:15" ht="42.95" customHeight="1" x14ac:dyDescent="0.3">
      <c r="A109" s="65" t="s">
        <v>16</v>
      </c>
      <c r="B109" s="65" t="s">
        <v>26</v>
      </c>
      <c r="C109" s="24" t="s">
        <v>0</v>
      </c>
      <c r="D109" s="23">
        <f t="shared" si="65"/>
        <v>8280.7999999999993</v>
      </c>
      <c r="E109" s="23">
        <f>E110+E111+E112+E113</f>
        <v>2050.1999999999998</v>
      </c>
      <c r="F109" s="23">
        <f t="shared" ref="F109:O109" si="70">F110+F111+F112+F113</f>
        <v>513.6</v>
      </c>
      <c r="G109" s="23">
        <f t="shared" si="70"/>
        <v>442.7</v>
      </c>
      <c r="H109" s="23">
        <f t="shared" si="70"/>
        <v>650</v>
      </c>
      <c r="I109" s="23">
        <f t="shared" si="70"/>
        <v>517.4</v>
      </c>
      <c r="J109" s="23">
        <f t="shared" si="70"/>
        <v>516.5</v>
      </c>
      <c r="K109" s="23">
        <f t="shared" si="70"/>
        <v>957.9</v>
      </c>
      <c r="L109" s="23">
        <f t="shared" si="70"/>
        <v>1730</v>
      </c>
      <c r="M109" s="23">
        <f t="shared" si="70"/>
        <v>299.89999999999998</v>
      </c>
      <c r="N109" s="23">
        <f t="shared" si="70"/>
        <v>301.3</v>
      </c>
      <c r="O109" s="23">
        <f t="shared" si="70"/>
        <v>301.3</v>
      </c>
    </row>
    <row r="110" spans="1:15" ht="42.95" customHeight="1" x14ac:dyDescent="0.3">
      <c r="A110" s="65"/>
      <c r="B110" s="65"/>
      <c r="C110" s="24" t="s">
        <v>2</v>
      </c>
      <c r="D110" s="23">
        <f t="shared" si="65"/>
        <v>0</v>
      </c>
      <c r="E110" s="23">
        <f t="shared" ref="E110:J113" si="71">E115</f>
        <v>0</v>
      </c>
      <c r="F110" s="23">
        <f t="shared" si="71"/>
        <v>0</v>
      </c>
      <c r="G110" s="23">
        <f t="shared" si="71"/>
        <v>0</v>
      </c>
      <c r="H110" s="23">
        <f t="shared" si="71"/>
        <v>0</v>
      </c>
      <c r="I110" s="23">
        <f t="shared" si="71"/>
        <v>0</v>
      </c>
      <c r="J110" s="23">
        <f t="shared" si="71"/>
        <v>0</v>
      </c>
      <c r="K110" s="23">
        <f t="shared" ref="K110:O110" si="72">K115</f>
        <v>0</v>
      </c>
      <c r="L110" s="23">
        <f t="shared" si="72"/>
        <v>0</v>
      </c>
      <c r="M110" s="23">
        <f t="shared" si="72"/>
        <v>0</v>
      </c>
      <c r="N110" s="23">
        <f t="shared" si="72"/>
        <v>0</v>
      </c>
      <c r="O110" s="23">
        <f t="shared" si="72"/>
        <v>0</v>
      </c>
    </row>
    <row r="111" spans="1:15" ht="42.95" customHeight="1" x14ac:dyDescent="0.3">
      <c r="A111" s="65"/>
      <c r="B111" s="65"/>
      <c r="C111" s="24" t="s">
        <v>3</v>
      </c>
      <c r="D111" s="23">
        <f t="shared" si="65"/>
        <v>0</v>
      </c>
      <c r="E111" s="23">
        <f t="shared" si="71"/>
        <v>0</v>
      </c>
      <c r="F111" s="23">
        <f t="shared" si="71"/>
        <v>0</v>
      </c>
      <c r="G111" s="23">
        <f t="shared" si="71"/>
        <v>0</v>
      </c>
      <c r="H111" s="23">
        <f t="shared" si="71"/>
        <v>0</v>
      </c>
      <c r="I111" s="23">
        <f t="shared" si="71"/>
        <v>0</v>
      </c>
      <c r="J111" s="23">
        <f t="shared" si="71"/>
        <v>0</v>
      </c>
      <c r="K111" s="23">
        <f t="shared" ref="K111:O111" si="73">K116</f>
        <v>0</v>
      </c>
      <c r="L111" s="23">
        <f t="shared" si="73"/>
        <v>0</v>
      </c>
      <c r="M111" s="23">
        <f t="shared" si="73"/>
        <v>0</v>
      </c>
      <c r="N111" s="23">
        <f t="shared" si="73"/>
        <v>0</v>
      </c>
      <c r="O111" s="23">
        <f t="shared" si="73"/>
        <v>0</v>
      </c>
    </row>
    <row r="112" spans="1:15" ht="42.95" customHeight="1" x14ac:dyDescent="0.3">
      <c r="A112" s="65"/>
      <c r="B112" s="65"/>
      <c r="C112" s="24" t="s">
        <v>4</v>
      </c>
      <c r="D112" s="23">
        <f t="shared" si="65"/>
        <v>8280.7999999999993</v>
      </c>
      <c r="E112" s="23">
        <f t="shared" si="71"/>
        <v>2050.1999999999998</v>
      </c>
      <c r="F112" s="23">
        <f t="shared" si="71"/>
        <v>513.6</v>
      </c>
      <c r="G112" s="23">
        <f t="shared" si="71"/>
        <v>442.7</v>
      </c>
      <c r="H112" s="23">
        <f t="shared" si="71"/>
        <v>650</v>
      </c>
      <c r="I112" s="23">
        <f t="shared" si="71"/>
        <v>517.4</v>
      </c>
      <c r="J112" s="23">
        <f t="shared" si="71"/>
        <v>516.5</v>
      </c>
      <c r="K112" s="23">
        <f t="shared" ref="K112:O112" si="74">K117</f>
        <v>957.9</v>
      </c>
      <c r="L112" s="23">
        <f t="shared" si="74"/>
        <v>1730</v>
      </c>
      <c r="M112" s="23">
        <f t="shared" si="74"/>
        <v>299.89999999999998</v>
      </c>
      <c r="N112" s="23">
        <f t="shared" si="74"/>
        <v>301.3</v>
      </c>
      <c r="O112" s="23">
        <f t="shared" si="74"/>
        <v>301.3</v>
      </c>
    </row>
    <row r="113" spans="1:15" ht="42.95" customHeight="1" x14ac:dyDescent="0.3">
      <c r="A113" s="65"/>
      <c r="B113" s="65"/>
      <c r="C113" s="24" t="s">
        <v>5</v>
      </c>
      <c r="D113" s="23">
        <f t="shared" si="65"/>
        <v>0</v>
      </c>
      <c r="E113" s="23">
        <f t="shared" si="71"/>
        <v>0</v>
      </c>
      <c r="F113" s="23">
        <f t="shared" si="71"/>
        <v>0</v>
      </c>
      <c r="G113" s="23">
        <f t="shared" si="71"/>
        <v>0</v>
      </c>
      <c r="H113" s="23">
        <f t="shared" si="71"/>
        <v>0</v>
      </c>
      <c r="I113" s="23">
        <f t="shared" si="71"/>
        <v>0</v>
      </c>
      <c r="J113" s="23">
        <f t="shared" si="71"/>
        <v>0</v>
      </c>
      <c r="K113" s="23">
        <f t="shared" ref="K113:O113" si="75">K118</f>
        <v>0</v>
      </c>
      <c r="L113" s="23">
        <f t="shared" si="75"/>
        <v>0</v>
      </c>
      <c r="M113" s="23">
        <f t="shared" si="75"/>
        <v>0</v>
      </c>
      <c r="N113" s="23">
        <f t="shared" si="75"/>
        <v>0</v>
      </c>
      <c r="O113" s="23">
        <f t="shared" si="75"/>
        <v>0</v>
      </c>
    </row>
    <row r="114" spans="1:15" ht="42.95" customHeight="1" x14ac:dyDescent="0.3">
      <c r="A114" s="65" t="s">
        <v>30</v>
      </c>
      <c r="B114" s="65" t="s">
        <v>23</v>
      </c>
      <c r="C114" s="24" t="s">
        <v>0</v>
      </c>
      <c r="D114" s="23">
        <f>E114+F114+G114+H114+I114+J114+K114+L114+M114+N114+O114</f>
        <v>8280.7999999999993</v>
      </c>
      <c r="E114" s="23">
        <f>E115+E116+E117+E118</f>
        <v>2050.1999999999998</v>
      </c>
      <c r="F114" s="23">
        <f t="shared" ref="F114:O114" si="76">F115+F116+F117+F118</f>
        <v>513.6</v>
      </c>
      <c r="G114" s="23">
        <f t="shared" si="76"/>
        <v>442.7</v>
      </c>
      <c r="H114" s="23">
        <f t="shared" si="76"/>
        <v>650</v>
      </c>
      <c r="I114" s="23">
        <f t="shared" si="76"/>
        <v>517.4</v>
      </c>
      <c r="J114" s="23">
        <f t="shared" si="76"/>
        <v>516.5</v>
      </c>
      <c r="K114" s="23">
        <f t="shared" si="76"/>
        <v>957.9</v>
      </c>
      <c r="L114" s="23">
        <f t="shared" si="76"/>
        <v>1730</v>
      </c>
      <c r="M114" s="23">
        <f t="shared" si="76"/>
        <v>299.89999999999998</v>
      </c>
      <c r="N114" s="23">
        <f t="shared" si="76"/>
        <v>301.3</v>
      </c>
      <c r="O114" s="23">
        <f t="shared" si="76"/>
        <v>301.3</v>
      </c>
    </row>
    <row r="115" spans="1:15" ht="42.95" customHeight="1" x14ac:dyDescent="0.3">
      <c r="A115" s="65"/>
      <c r="B115" s="65"/>
      <c r="C115" s="24" t="s">
        <v>2</v>
      </c>
      <c r="D115" s="23">
        <f t="shared" si="65"/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</row>
    <row r="116" spans="1:15" ht="42.95" customHeight="1" x14ac:dyDescent="0.3">
      <c r="A116" s="65"/>
      <c r="B116" s="65"/>
      <c r="C116" s="24" t="s">
        <v>3</v>
      </c>
      <c r="D116" s="23">
        <f t="shared" si="65"/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</row>
    <row r="117" spans="1:15" ht="42.95" customHeight="1" x14ac:dyDescent="0.3">
      <c r="A117" s="65"/>
      <c r="B117" s="65"/>
      <c r="C117" s="24" t="s">
        <v>4</v>
      </c>
      <c r="D117" s="23">
        <f t="shared" si="65"/>
        <v>8280.7999999999993</v>
      </c>
      <c r="E117" s="23">
        <v>2050.1999999999998</v>
      </c>
      <c r="F117" s="23">
        <v>513.6</v>
      </c>
      <c r="G117" s="23">
        <v>442.7</v>
      </c>
      <c r="H117" s="23">
        <v>650</v>
      </c>
      <c r="I117" s="23">
        <v>517.4</v>
      </c>
      <c r="J117" s="23">
        <v>516.5</v>
      </c>
      <c r="K117" s="23">
        <v>957.9</v>
      </c>
      <c r="L117" s="23">
        <v>1730</v>
      </c>
      <c r="M117" s="23">
        <v>299.89999999999998</v>
      </c>
      <c r="N117" s="23">
        <v>301.3</v>
      </c>
      <c r="O117" s="23">
        <v>301.3</v>
      </c>
    </row>
    <row r="118" spans="1:15" ht="42.95" customHeight="1" x14ac:dyDescent="0.3">
      <c r="A118" s="65"/>
      <c r="B118" s="65"/>
      <c r="C118" s="24" t="s">
        <v>5</v>
      </c>
      <c r="D118" s="23">
        <f t="shared" si="65"/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</row>
    <row r="119" spans="1:15" ht="42.95" customHeight="1" x14ac:dyDescent="0.3">
      <c r="A119" s="67" t="s">
        <v>18</v>
      </c>
      <c r="B119" s="67" t="s">
        <v>22</v>
      </c>
      <c r="C119" s="28" t="s">
        <v>0</v>
      </c>
      <c r="D119" s="15">
        <f>E119+F119+G119+H119+I119+J119+K119+L119+M119+N119+O119</f>
        <v>257841</v>
      </c>
      <c r="E119" s="15">
        <f>E120+E121+E122+E123</f>
        <v>9538.7999999999993</v>
      </c>
      <c r="F119" s="15">
        <f>F122+F123+F120+F121</f>
        <v>11482.7</v>
      </c>
      <c r="G119" s="15">
        <f>G120+G121+G122+G123</f>
        <v>10898</v>
      </c>
      <c r="H119" s="15">
        <f>H120+H121+H122+H123</f>
        <v>12432.4</v>
      </c>
      <c r="I119" s="15">
        <f>I120+I121+I122+I123</f>
        <v>7783.2000000000007</v>
      </c>
      <c r="J119" s="15">
        <f>J120+J121+J122+J123</f>
        <v>96930</v>
      </c>
      <c r="K119" s="15">
        <f>K120+K121+K122+K123</f>
        <v>26915.1</v>
      </c>
      <c r="L119" s="15">
        <f t="shared" ref="L119:O119" si="77">L120+L121+L122+L123</f>
        <v>30435.9</v>
      </c>
      <c r="M119" s="15">
        <f t="shared" si="77"/>
        <v>30024.5</v>
      </c>
      <c r="N119" s="15">
        <f t="shared" si="77"/>
        <v>19971.8</v>
      </c>
      <c r="O119" s="15">
        <f t="shared" si="77"/>
        <v>1428.6</v>
      </c>
    </row>
    <row r="120" spans="1:15" ht="42.95" customHeight="1" x14ac:dyDescent="0.3">
      <c r="A120" s="65"/>
      <c r="B120" s="82"/>
      <c r="C120" s="24" t="s">
        <v>2</v>
      </c>
      <c r="D120" s="23">
        <f t="shared" ref="D120:D123" si="78">E120+F120+G120+H120+I120+J120+K120+L120+M120+N120+O120</f>
        <v>6150</v>
      </c>
      <c r="E120" s="23">
        <f>E125</f>
        <v>1683.1</v>
      </c>
      <c r="F120" s="23">
        <f t="shared" ref="F120:O120" si="79">F125</f>
        <v>2461.1</v>
      </c>
      <c r="G120" s="23">
        <f t="shared" si="79"/>
        <v>2005.8</v>
      </c>
      <c r="H120" s="23">
        <f t="shared" si="79"/>
        <v>0</v>
      </c>
      <c r="I120" s="23">
        <f t="shared" si="79"/>
        <v>0</v>
      </c>
      <c r="J120" s="23">
        <f t="shared" si="79"/>
        <v>0</v>
      </c>
      <c r="K120" s="23">
        <f t="shared" si="79"/>
        <v>0</v>
      </c>
      <c r="L120" s="23">
        <f t="shared" si="79"/>
        <v>0</v>
      </c>
      <c r="M120" s="23">
        <f t="shared" si="79"/>
        <v>0</v>
      </c>
      <c r="N120" s="23">
        <f t="shared" si="79"/>
        <v>0</v>
      </c>
      <c r="O120" s="23">
        <f t="shared" si="79"/>
        <v>0</v>
      </c>
    </row>
    <row r="121" spans="1:15" ht="42.95" customHeight="1" x14ac:dyDescent="0.3">
      <c r="A121" s="65"/>
      <c r="B121" s="82"/>
      <c r="C121" s="24" t="s">
        <v>3</v>
      </c>
      <c r="D121" s="23">
        <f t="shared" si="78"/>
        <v>73865.8</v>
      </c>
      <c r="E121" s="23">
        <f t="shared" ref="E121:O121" si="80">E126</f>
        <v>2089.9</v>
      </c>
      <c r="F121" s="23">
        <f t="shared" si="80"/>
        <v>1537.6</v>
      </c>
      <c r="G121" s="23">
        <f t="shared" si="80"/>
        <v>1643</v>
      </c>
      <c r="H121" s="23">
        <f t="shared" si="80"/>
        <v>4826.3999999999996</v>
      </c>
      <c r="I121" s="23">
        <f t="shared" si="80"/>
        <v>4078.1</v>
      </c>
      <c r="J121" s="23">
        <f t="shared" si="80"/>
        <v>31891.8</v>
      </c>
      <c r="K121" s="23">
        <f t="shared" si="80"/>
        <v>8855.1</v>
      </c>
      <c r="L121" s="23">
        <f t="shared" si="80"/>
        <v>9536.4</v>
      </c>
      <c r="M121" s="23">
        <f t="shared" si="80"/>
        <v>9407.5</v>
      </c>
      <c r="N121" s="23">
        <f t="shared" si="80"/>
        <v>0</v>
      </c>
      <c r="O121" s="23">
        <f t="shared" si="80"/>
        <v>0</v>
      </c>
    </row>
    <row r="122" spans="1:15" ht="42.95" customHeight="1" x14ac:dyDescent="0.3">
      <c r="A122" s="65"/>
      <c r="B122" s="82"/>
      <c r="C122" s="24" t="s">
        <v>4</v>
      </c>
      <c r="D122" s="23">
        <f t="shared" si="78"/>
        <v>9678.4</v>
      </c>
      <c r="E122" s="23">
        <f>E127</f>
        <v>1941.5</v>
      </c>
      <c r="F122" s="23">
        <f t="shared" ref="F122:O122" si="81">F127</f>
        <v>1433.6</v>
      </c>
      <c r="G122" s="23">
        <f t="shared" si="81"/>
        <v>940.1</v>
      </c>
      <c r="H122" s="23">
        <f t="shared" si="81"/>
        <v>496.7</v>
      </c>
      <c r="I122" s="23">
        <f t="shared" si="81"/>
        <v>472</v>
      </c>
      <c r="J122" s="23">
        <f t="shared" si="81"/>
        <v>2030</v>
      </c>
      <c r="K122" s="23">
        <f t="shared" si="81"/>
        <v>565.20000000000005</v>
      </c>
      <c r="L122" s="23">
        <f t="shared" si="81"/>
        <v>654.1</v>
      </c>
      <c r="M122" s="23">
        <f t="shared" si="81"/>
        <v>645.20000000000005</v>
      </c>
      <c r="N122" s="23">
        <f t="shared" si="81"/>
        <v>0</v>
      </c>
      <c r="O122" s="23">
        <f t="shared" si="81"/>
        <v>500</v>
      </c>
    </row>
    <row r="123" spans="1:15" ht="42.95" customHeight="1" x14ac:dyDescent="0.3">
      <c r="A123" s="65"/>
      <c r="B123" s="82"/>
      <c r="C123" s="24" t="s">
        <v>5</v>
      </c>
      <c r="D123" s="23">
        <f t="shared" si="78"/>
        <v>168146.8</v>
      </c>
      <c r="E123" s="23">
        <f>E128</f>
        <v>3824.3</v>
      </c>
      <c r="F123" s="23">
        <f t="shared" ref="F123:O123" si="82">F128</f>
        <v>6050.4</v>
      </c>
      <c r="G123" s="23">
        <f t="shared" si="82"/>
        <v>6309.1</v>
      </c>
      <c r="H123" s="23">
        <f t="shared" si="82"/>
        <v>7109.3</v>
      </c>
      <c r="I123" s="23">
        <f t="shared" si="82"/>
        <v>3233.1</v>
      </c>
      <c r="J123" s="23">
        <f t="shared" si="82"/>
        <v>63008.2</v>
      </c>
      <c r="K123" s="23">
        <f t="shared" si="82"/>
        <v>17494.8</v>
      </c>
      <c r="L123" s="23">
        <f t="shared" si="82"/>
        <v>20245.400000000001</v>
      </c>
      <c r="M123" s="23">
        <f t="shared" si="82"/>
        <v>19971.8</v>
      </c>
      <c r="N123" s="23">
        <f t="shared" si="82"/>
        <v>19971.8</v>
      </c>
      <c r="O123" s="23">
        <f t="shared" si="82"/>
        <v>928.6</v>
      </c>
    </row>
    <row r="124" spans="1:15" ht="42.95" customHeight="1" x14ac:dyDescent="0.3">
      <c r="A124" s="65" t="s">
        <v>19</v>
      </c>
      <c r="B124" s="65" t="s">
        <v>58</v>
      </c>
      <c r="C124" s="24" t="s">
        <v>0</v>
      </c>
      <c r="D124" s="23">
        <f>E124+F124+G124+H124+I124+J124+K124+L124+M124+N124+O124</f>
        <v>257841</v>
      </c>
      <c r="E124" s="23">
        <f>E125+E126+E127+E128</f>
        <v>9538.7999999999993</v>
      </c>
      <c r="F124" s="23">
        <f>F125+F126+F127+F128</f>
        <v>11482.699999999999</v>
      </c>
      <c r="G124" s="23">
        <f t="shared" ref="G124:J124" si="83">G125+G126+G127+G128</f>
        <v>10898</v>
      </c>
      <c r="H124" s="23">
        <f t="shared" si="83"/>
        <v>12432.4</v>
      </c>
      <c r="I124" s="23">
        <f t="shared" si="83"/>
        <v>7783.2000000000007</v>
      </c>
      <c r="J124" s="23">
        <f t="shared" si="83"/>
        <v>96930</v>
      </c>
      <c r="K124" s="23">
        <f t="shared" ref="K124:O124" si="84">K125+K126+K127+K128</f>
        <v>26915.1</v>
      </c>
      <c r="L124" s="23">
        <f t="shared" si="84"/>
        <v>30435.9</v>
      </c>
      <c r="M124" s="23">
        <f t="shared" si="84"/>
        <v>30024.5</v>
      </c>
      <c r="N124" s="23">
        <f t="shared" si="84"/>
        <v>19971.8</v>
      </c>
      <c r="O124" s="23">
        <f t="shared" si="84"/>
        <v>1428.6</v>
      </c>
    </row>
    <row r="125" spans="1:15" ht="42.95" customHeight="1" x14ac:dyDescent="0.3">
      <c r="A125" s="65"/>
      <c r="B125" s="65"/>
      <c r="C125" s="24" t="s">
        <v>2</v>
      </c>
      <c r="D125" s="23">
        <f>E125+F125+G125+H125+I125+J125+K125+L125+M125+N125+O125</f>
        <v>6150</v>
      </c>
      <c r="E125" s="23">
        <f t="shared" ref="E125:O127" si="85">E130</f>
        <v>1683.1</v>
      </c>
      <c r="F125" s="23">
        <f t="shared" si="85"/>
        <v>2461.1</v>
      </c>
      <c r="G125" s="23">
        <f t="shared" si="85"/>
        <v>2005.8</v>
      </c>
      <c r="H125" s="23">
        <f t="shared" si="85"/>
        <v>0</v>
      </c>
      <c r="I125" s="23">
        <f t="shared" si="85"/>
        <v>0</v>
      </c>
      <c r="J125" s="23">
        <f t="shared" si="85"/>
        <v>0</v>
      </c>
      <c r="K125" s="23">
        <f t="shared" si="85"/>
        <v>0</v>
      </c>
      <c r="L125" s="23">
        <f t="shared" si="85"/>
        <v>0</v>
      </c>
      <c r="M125" s="23">
        <f t="shared" si="85"/>
        <v>0</v>
      </c>
      <c r="N125" s="23">
        <f t="shared" si="85"/>
        <v>0</v>
      </c>
      <c r="O125" s="23">
        <f t="shared" si="85"/>
        <v>0</v>
      </c>
    </row>
    <row r="126" spans="1:15" ht="42.95" customHeight="1" x14ac:dyDescent="0.3">
      <c r="A126" s="65"/>
      <c r="B126" s="65"/>
      <c r="C126" s="24" t="s">
        <v>3</v>
      </c>
      <c r="D126" s="23">
        <f t="shared" ref="D126:D133" si="86">E126+F126+G126+H126+I126+J126+K126+L126+M126+N126+O126</f>
        <v>73865.8</v>
      </c>
      <c r="E126" s="23">
        <f t="shared" si="85"/>
        <v>2089.9</v>
      </c>
      <c r="F126" s="23">
        <f t="shared" si="85"/>
        <v>1537.6</v>
      </c>
      <c r="G126" s="23">
        <f t="shared" si="85"/>
        <v>1643</v>
      </c>
      <c r="H126" s="23">
        <f t="shared" si="85"/>
        <v>4826.3999999999996</v>
      </c>
      <c r="I126" s="23">
        <f t="shared" si="85"/>
        <v>4078.1</v>
      </c>
      <c r="J126" s="23">
        <f t="shared" si="85"/>
        <v>31891.8</v>
      </c>
      <c r="K126" s="23">
        <f t="shared" si="85"/>
        <v>8855.1</v>
      </c>
      <c r="L126" s="23">
        <f t="shared" si="85"/>
        <v>9536.4</v>
      </c>
      <c r="M126" s="23">
        <f t="shared" si="85"/>
        <v>9407.5</v>
      </c>
      <c r="N126" s="23">
        <f t="shared" si="85"/>
        <v>0</v>
      </c>
      <c r="O126" s="23">
        <f t="shared" si="85"/>
        <v>0</v>
      </c>
    </row>
    <row r="127" spans="1:15" ht="42.95" customHeight="1" x14ac:dyDescent="0.3">
      <c r="A127" s="65"/>
      <c r="B127" s="65"/>
      <c r="C127" s="24" t="s">
        <v>4</v>
      </c>
      <c r="D127" s="23">
        <f t="shared" si="86"/>
        <v>9678.4</v>
      </c>
      <c r="E127" s="23">
        <f t="shared" si="85"/>
        <v>1941.5</v>
      </c>
      <c r="F127" s="23">
        <f t="shared" si="85"/>
        <v>1433.6</v>
      </c>
      <c r="G127" s="23">
        <f t="shared" si="85"/>
        <v>940.1</v>
      </c>
      <c r="H127" s="23">
        <f t="shared" si="85"/>
        <v>496.7</v>
      </c>
      <c r="I127" s="23">
        <f t="shared" si="85"/>
        <v>472</v>
      </c>
      <c r="J127" s="23">
        <f t="shared" si="85"/>
        <v>2030</v>
      </c>
      <c r="K127" s="23">
        <f t="shared" si="85"/>
        <v>565.20000000000005</v>
      </c>
      <c r="L127" s="23">
        <f t="shared" si="85"/>
        <v>654.1</v>
      </c>
      <c r="M127" s="23">
        <f t="shared" si="85"/>
        <v>645.20000000000005</v>
      </c>
      <c r="N127" s="23">
        <f t="shared" si="85"/>
        <v>0</v>
      </c>
      <c r="O127" s="23">
        <f t="shared" si="85"/>
        <v>500</v>
      </c>
    </row>
    <row r="128" spans="1:15" ht="42.95" customHeight="1" x14ac:dyDescent="0.3">
      <c r="A128" s="65"/>
      <c r="B128" s="65"/>
      <c r="C128" s="24" t="s">
        <v>5</v>
      </c>
      <c r="D128" s="23">
        <f t="shared" si="86"/>
        <v>168146.8</v>
      </c>
      <c r="E128" s="23">
        <f>E133</f>
        <v>3824.3</v>
      </c>
      <c r="F128" s="23">
        <f t="shared" ref="F128:O128" si="87">F133</f>
        <v>6050.4</v>
      </c>
      <c r="G128" s="23">
        <f t="shared" si="87"/>
        <v>6309.1</v>
      </c>
      <c r="H128" s="23">
        <f t="shared" si="87"/>
        <v>7109.3</v>
      </c>
      <c r="I128" s="23">
        <f t="shared" si="87"/>
        <v>3233.1</v>
      </c>
      <c r="J128" s="23">
        <f t="shared" si="87"/>
        <v>63008.2</v>
      </c>
      <c r="K128" s="23">
        <f t="shared" si="87"/>
        <v>17494.8</v>
      </c>
      <c r="L128" s="23">
        <f t="shared" si="87"/>
        <v>20245.400000000001</v>
      </c>
      <c r="M128" s="23">
        <f t="shared" si="87"/>
        <v>19971.8</v>
      </c>
      <c r="N128" s="23">
        <f t="shared" si="87"/>
        <v>19971.8</v>
      </c>
      <c r="O128" s="23">
        <f t="shared" si="87"/>
        <v>928.6</v>
      </c>
    </row>
    <row r="129" spans="1:15" ht="42.95" customHeight="1" x14ac:dyDescent="0.3">
      <c r="A129" s="65" t="s">
        <v>31</v>
      </c>
      <c r="B129" s="65" t="s">
        <v>62</v>
      </c>
      <c r="C129" s="24" t="s">
        <v>0</v>
      </c>
      <c r="D129" s="23">
        <f t="shared" si="86"/>
        <v>257841</v>
      </c>
      <c r="E129" s="23">
        <f>E130+E131+E132+E133</f>
        <v>9538.7999999999993</v>
      </c>
      <c r="F129" s="23">
        <f t="shared" ref="F129:O129" si="88">F130+F131+F132+F133</f>
        <v>11482.699999999999</v>
      </c>
      <c r="G129" s="23">
        <f t="shared" si="88"/>
        <v>10898</v>
      </c>
      <c r="H129" s="23">
        <f t="shared" si="88"/>
        <v>12432.4</v>
      </c>
      <c r="I129" s="23">
        <f t="shared" si="88"/>
        <v>7783.2000000000007</v>
      </c>
      <c r="J129" s="23">
        <f t="shared" si="88"/>
        <v>96930</v>
      </c>
      <c r="K129" s="23">
        <f t="shared" si="88"/>
        <v>26915.1</v>
      </c>
      <c r="L129" s="23">
        <f t="shared" si="88"/>
        <v>30435.9</v>
      </c>
      <c r="M129" s="23">
        <f t="shared" si="88"/>
        <v>30024.5</v>
      </c>
      <c r="N129" s="23">
        <f t="shared" si="88"/>
        <v>19971.8</v>
      </c>
      <c r="O129" s="23">
        <f t="shared" si="88"/>
        <v>1428.6</v>
      </c>
    </row>
    <row r="130" spans="1:15" ht="42.95" customHeight="1" x14ac:dyDescent="0.3">
      <c r="A130" s="65"/>
      <c r="B130" s="65"/>
      <c r="C130" s="24" t="s">
        <v>2</v>
      </c>
      <c r="D130" s="23">
        <f t="shared" si="86"/>
        <v>6150</v>
      </c>
      <c r="E130" s="23">
        <v>1683.1</v>
      </c>
      <c r="F130" s="23">
        <v>2461.1</v>
      </c>
      <c r="G130" s="23">
        <v>2005.8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</row>
    <row r="131" spans="1:15" ht="42.95" customHeight="1" x14ac:dyDescent="0.3">
      <c r="A131" s="65"/>
      <c r="B131" s="65"/>
      <c r="C131" s="24" t="s">
        <v>3</v>
      </c>
      <c r="D131" s="23">
        <f t="shared" si="86"/>
        <v>73865.8</v>
      </c>
      <c r="E131" s="23">
        <v>2089.9</v>
      </c>
      <c r="F131" s="23">
        <v>1537.6</v>
      </c>
      <c r="G131" s="23">
        <v>1643</v>
      </c>
      <c r="H131" s="23">
        <v>4826.3999999999996</v>
      </c>
      <c r="I131" s="23">
        <v>4078.1</v>
      </c>
      <c r="J131" s="23">
        <v>31891.8</v>
      </c>
      <c r="K131" s="23">
        <v>8855.1</v>
      </c>
      <c r="L131" s="23">
        <v>9536.4</v>
      </c>
      <c r="M131" s="23">
        <v>9407.5</v>
      </c>
      <c r="N131" s="23">
        <v>0</v>
      </c>
      <c r="O131" s="23">
        <v>0</v>
      </c>
    </row>
    <row r="132" spans="1:15" ht="42.95" customHeight="1" x14ac:dyDescent="0.3">
      <c r="A132" s="65"/>
      <c r="B132" s="65"/>
      <c r="C132" s="24" t="s">
        <v>4</v>
      </c>
      <c r="D132" s="23">
        <f t="shared" si="86"/>
        <v>9678.4</v>
      </c>
      <c r="E132" s="23">
        <v>1941.5</v>
      </c>
      <c r="F132" s="23">
        <v>1433.6</v>
      </c>
      <c r="G132" s="23">
        <v>940.1</v>
      </c>
      <c r="H132" s="23">
        <v>496.7</v>
      </c>
      <c r="I132" s="23">
        <v>472</v>
      </c>
      <c r="J132" s="23">
        <v>2030</v>
      </c>
      <c r="K132" s="23">
        <v>565.20000000000005</v>
      </c>
      <c r="L132" s="23">
        <v>654.1</v>
      </c>
      <c r="M132" s="23">
        <v>645.20000000000005</v>
      </c>
      <c r="N132" s="23">
        <v>0</v>
      </c>
      <c r="O132" s="23">
        <v>500</v>
      </c>
    </row>
    <row r="133" spans="1:15" ht="42.95" customHeight="1" x14ac:dyDescent="0.3">
      <c r="A133" s="65"/>
      <c r="B133" s="65"/>
      <c r="C133" s="24" t="s">
        <v>5</v>
      </c>
      <c r="D133" s="23">
        <f t="shared" si="86"/>
        <v>168146.8</v>
      </c>
      <c r="E133" s="23">
        <v>3824.3</v>
      </c>
      <c r="F133" s="23">
        <v>6050.4</v>
      </c>
      <c r="G133" s="23">
        <v>6309.1</v>
      </c>
      <c r="H133" s="23">
        <v>7109.3</v>
      </c>
      <c r="I133" s="23">
        <v>3233.1</v>
      </c>
      <c r="J133" s="23">
        <v>63008.2</v>
      </c>
      <c r="K133" s="23">
        <v>17494.8</v>
      </c>
      <c r="L133" s="23">
        <v>20245.400000000001</v>
      </c>
      <c r="M133" s="23">
        <v>19971.8</v>
      </c>
      <c r="N133" s="23">
        <v>19971.8</v>
      </c>
      <c r="O133" s="23">
        <v>928.6</v>
      </c>
    </row>
    <row r="134" spans="1:15" s="10" customFormat="1" ht="42.95" customHeight="1" x14ac:dyDescent="0.3">
      <c r="A134" s="67" t="s">
        <v>15</v>
      </c>
      <c r="B134" s="67" t="s">
        <v>84</v>
      </c>
      <c r="C134" s="28" t="s">
        <v>0</v>
      </c>
      <c r="D134" s="15">
        <f>E134+F134+G134+H134+I134+J134+K134+L134+M134+N134+O134</f>
        <v>510413.9</v>
      </c>
      <c r="E134" s="15">
        <f>E135+E136+E137+E138</f>
        <v>19035.5</v>
      </c>
      <c r="F134" s="15">
        <f t="shared" ref="F134:O134" si="89">F135+F136+F137+F138</f>
        <v>19662.599999999999</v>
      </c>
      <c r="G134" s="15">
        <f t="shared" si="89"/>
        <v>21884.1</v>
      </c>
      <c r="H134" s="15">
        <f t="shared" si="89"/>
        <v>25547.8</v>
      </c>
      <c r="I134" s="15">
        <f t="shared" si="89"/>
        <v>25653.600000000002</v>
      </c>
      <c r="J134" s="15">
        <f t="shared" si="89"/>
        <v>31434</v>
      </c>
      <c r="K134" s="15">
        <f t="shared" si="89"/>
        <v>36647</v>
      </c>
      <c r="L134" s="15">
        <f t="shared" si="89"/>
        <v>78741</v>
      </c>
      <c r="M134" s="15">
        <f t="shared" si="89"/>
        <v>81849.5</v>
      </c>
      <c r="N134" s="15">
        <f t="shared" si="89"/>
        <v>84979.400000000009</v>
      </c>
      <c r="O134" s="15">
        <f t="shared" si="89"/>
        <v>84979.400000000009</v>
      </c>
    </row>
    <row r="135" spans="1:15" s="10" customFormat="1" ht="42.95" customHeight="1" x14ac:dyDescent="0.3">
      <c r="A135" s="67"/>
      <c r="B135" s="67"/>
      <c r="C135" s="24" t="s">
        <v>2</v>
      </c>
      <c r="D135" s="23">
        <f t="shared" ref="D135:D137" si="90">E135+F135+G135+H135+I135+J135+K135+L135+M135+N135+O135</f>
        <v>0</v>
      </c>
      <c r="E135" s="39">
        <f t="shared" ref="E135:O137" si="91">E140+E160</f>
        <v>0</v>
      </c>
      <c r="F135" s="39">
        <f t="shared" si="91"/>
        <v>0</v>
      </c>
      <c r="G135" s="39">
        <f t="shared" si="91"/>
        <v>0</v>
      </c>
      <c r="H135" s="39">
        <f t="shared" si="91"/>
        <v>0</v>
      </c>
      <c r="I135" s="39">
        <f t="shared" si="91"/>
        <v>0</v>
      </c>
      <c r="J135" s="39">
        <f t="shared" si="91"/>
        <v>0</v>
      </c>
      <c r="K135" s="39">
        <f t="shared" si="91"/>
        <v>0</v>
      </c>
      <c r="L135" s="39">
        <f t="shared" si="91"/>
        <v>0</v>
      </c>
      <c r="M135" s="39">
        <f t="shared" si="91"/>
        <v>0</v>
      </c>
      <c r="N135" s="39">
        <f t="shared" si="91"/>
        <v>0</v>
      </c>
      <c r="O135" s="39">
        <f t="shared" si="91"/>
        <v>0</v>
      </c>
    </row>
    <row r="136" spans="1:15" s="10" customFormat="1" ht="42.95" customHeight="1" x14ac:dyDescent="0.3">
      <c r="A136" s="67"/>
      <c r="B136" s="67"/>
      <c r="C136" s="24" t="s">
        <v>3</v>
      </c>
      <c r="D136" s="23">
        <f t="shared" si="90"/>
        <v>15.799999999999999</v>
      </c>
      <c r="E136" s="39">
        <f t="shared" si="91"/>
        <v>0</v>
      </c>
      <c r="F136" s="39">
        <f t="shared" si="91"/>
        <v>0</v>
      </c>
      <c r="G136" s="39">
        <f t="shared" si="91"/>
        <v>0</v>
      </c>
      <c r="H136" s="39">
        <f t="shared" si="91"/>
        <v>0</v>
      </c>
      <c r="I136" s="39">
        <f t="shared" si="91"/>
        <v>2.2000000000000002</v>
      </c>
      <c r="J136" s="39">
        <f t="shared" si="91"/>
        <v>2.6</v>
      </c>
      <c r="K136" s="39">
        <f t="shared" si="91"/>
        <v>2.6</v>
      </c>
      <c r="L136" s="39">
        <f t="shared" si="91"/>
        <v>2.1</v>
      </c>
      <c r="M136" s="39">
        <f t="shared" si="91"/>
        <v>2.1</v>
      </c>
      <c r="N136" s="39">
        <f t="shared" si="91"/>
        <v>2.1</v>
      </c>
      <c r="O136" s="39">
        <f t="shared" si="91"/>
        <v>2.1</v>
      </c>
    </row>
    <row r="137" spans="1:15" s="10" customFormat="1" ht="42.95" customHeight="1" x14ac:dyDescent="0.3">
      <c r="A137" s="67"/>
      <c r="B137" s="67"/>
      <c r="C137" s="24" t="s">
        <v>4</v>
      </c>
      <c r="D137" s="23">
        <f t="shared" si="90"/>
        <v>510398.1</v>
      </c>
      <c r="E137" s="39">
        <f t="shared" si="91"/>
        <v>19035.5</v>
      </c>
      <c r="F137" s="39">
        <f t="shared" si="91"/>
        <v>19662.599999999999</v>
      </c>
      <c r="G137" s="39">
        <f t="shared" si="91"/>
        <v>21884.1</v>
      </c>
      <c r="H137" s="39">
        <f t="shared" si="91"/>
        <v>25547.8</v>
      </c>
      <c r="I137" s="39">
        <f t="shared" si="91"/>
        <v>25651.4</v>
      </c>
      <c r="J137" s="39">
        <f t="shared" si="91"/>
        <v>31431.4</v>
      </c>
      <c r="K137" s="39">
        <f t="shared" si="91"/>
        <v>36644.400000000001</v>
      </c>
      <c r="L137" s="39">
        <f t="shared" si="91"/>
        <v>78738.899999999994</v>
      </c>
      <c r="M137" s="39">
        <f t="shared" si="91"/>
        <v>81847.399999999994</v>
      </c>
      <c r="N137" s="39">
        <f t="shared" si="91"/>
        <v>84977.3</v>
      </c>
      <c r="O137" s="39">
        <f t="shared" si="91"/>
        <v>84977.3</v>
      </c>
    </row>
    <row r="138" spans="1:15" s="10" customFormat="1" ht="42.95" customHeight="1" x14ac:dyDescent="0.3">
      <c r="A138" s="67"/>
      <c r="B138" s="67"/>
      <c r="C138" s="24" t="s">
        <v>5</v>
      </c>
      <c r="D138" s="23">
        <f>E138+F138+G138+H138+I138+J138+K138+L138+M138+N138+O138</f>
        <v>0</v>
      </c>
      <c r="E138" s="23">
        <f>E143+E163</f>
        <v>0</v>
      </c>
      <c r="F138" s="39">
        <f t="shared" ref="F138:O138" si="92">F143+F163</f>
        <v>0</v>
      </c>
      <c r="G138" s="39">
        <f t="shared" si="92"/>
        <v>0</v>
      </c>
      <c r="H138" s="39">
        <f t="shared" si="92"/>
        <v>0</v>
      </c>
      <c r="I138" s="39">
        <f t="shared" si="92"/>
        <v>0</v>
      </c>
      <c r="J138" s="39">
        <f t="shared" si="92"/>
        <v>0</v>
      </c>
      <c r="K138" s="39">
        <f t="shared" si="92"/>
        <v>0</v>
      </c>
      <c r="L138" s="39">
        <f t="shared" si="92"/>
        <v>0</v>
      </c>
      <c r="M138" s="39">
        <f t="shared" si="92"/>
        <v>0</v>
      </c>
      <c r="N138" s="39">
        <f t="shared" si="92"/>
        <v>0</v>
      </c>
      <c r="O138" s="39">
        <f t="shared" si="92"/>
        <v>0</v>
      </c>
    </row>
    <row r="139" spans="1:15" s="10" customFormat="1" ht="42.95" customHeight="1" x14ac:dyDescent="0.3">
      <c r="A139" s="65" t="s">
        <v>25</v>
      </c>
      <c r="B139" s="65" t="s">
        <v>24</v>
      </c>
      <c r="C139" s="24" t="s">
        <v>0</v>
      </c>
      <c r="D139" s="23">
        <f>E139+F139+G139+H139+I139+J139+K139+L139+M139+N139+O139</f>
        <v>305347.20000000001</v>
      </c>
      <c r="E139" s="23">
        <f>E140+E141+E142+E143</f>
        <v>19035.5</v>
      </c>
      <c r="F139" s="23">
        <f t="shared" ref="F139:O139" si="93">F140+F141+F142+F143</f>
        <v>19662.599999999999</v>
      </c>
      <c r="G139" s="23">
        <f t="shared" si="93"/>
        <v>21884.1</v>
      </c>
      <c r="H139" s="23">
        <f t="shared" si="93"/>
        <v>25547.8</v>
      </c>
      <c r="I139" s="23">
        <f t="shared" si="93"/>
        <v>25653.600000000002</v>
      </c>
      <c r="J139" s="23">
        <f t="shared" si="93"/>
        <v>31434</v>
      </c>
      <c r="K139" s="23">
        <f t="shared" si="93"/>
        <v>36647</v>
      </c>
      <c r="L139" s="23">
        <f t="shared" si="93"/>
        <v>29923.399999999998</v>
      </c>
      <c r="M139" s="23">
        <f t="shared" si="93"/>
        <v>31073.399999999998</v>
      </c>
      <c r="N139" s="23">
        <f t="shared" si="93"/>
        <v>32242.899999999998</v>
      </c>
      <c r="O139" s="23">
        <f t="shared" si="93"/>
        <v>32242.899999999998</v>
      </c>
    </row>
    <row r="140" spans="1:15" s="10" customFormat="1" ht="42.95" customHeight="1" x14ac:dyDescent="0.3">
      <c r="A140" s="65"/>
      <c r="B140" s="65"/>
      <c r="C140" s="24" t="s">
        <v>2</v>
      </c>
      <c r="D140" s="23">
        <f t="shared" ref="D140:D142" si="94">E140+F140+G140+H140+I140+J140+K140+L140+M140+N140+O140</f>
        <v>0</v>
      </c>
      <c r="E140" s="39">
        <f t="shared" ref="E140:O142" si="95">E150+E145+E155</f>
        <v>0</v>
      </c>
      <c r="F140" s="39">
        <f t="shared" si="95"/>
        <v>0</v>
      </c>
      <c r="G140" s="39">
        <f t="shared" si="95"/>
        <v>0</v>
      </c>
      <c r="H140" s="39">
        <f t="shared" si="95"/>
        <v>0</v>
      </c>
      <c r="I140" s="39">
        <f t="shared" si="95"/>
        <v>0</v>
      </c>
      <c r="J140" s="39">
        <f t="shared" si="95"/>
        <v>0</v>
      </c>
      <c r="K140" s="39">
        <f t="shared" si="95"/>
        <v>0</v>
      </c>
      <c r="L140" s="39">
        <f t="shared" si="95"/>
        <v>0</v>
      </c>
      <c r="M140" s="39">
        <f t="shared" si="95"/>
        <v>0</v>
      </c>
      <c r="N140" s="39">
        <f t="shared" si="95"/>
        <v>0</v>
      </c>
      <c r="O140" s="39">
        <f t="shared" si="95"/>
        <v>0</v>
      </c>
    </row>
    <row r="141" spans="1:15" s="10" customFormat="1" ht="42.95" customHeight="1" x14ac:dyDescent="0.3">
      <c r="A141" s="65"/>
      <c r="B141" s="65"/>
      <c r="C141" s="24" t="s">
        <v>3</v>
      </c>
      <c r="D141" s="23">
        <f t="shared" si="94"/>
        <v>15.799999999999999</v>
      </c>
      <c r="E141" s="39">
        <f t="shared" si="95"/>
        <v>0</v>
      </c>
      <c r="F141" s="39">
        <f t="shared" si="95"/>
        <v>0</v>
      </c>
      <c r="G141" s="39">
        <f t="shared" si="95"/>
        <v>0</v>
      </c>
      <c r="H141" s="39">
        <f t="shared" si="95"/>
        <v>0</v>
      </c>
      <c r="I141" s="39">
        <f t="shared" si="95"/>
        <v>2.2000000000000002</v>
      </c>
      <c r="J141" s="39">
        <f t="shared" si="95"/>
        <v>2.6</v>
      </c>
      <c r="K141" s="39">
        <f t="shared" si="95"/>
        <v>2.6</v>
      </c>
      <c r="L141" s="39">
        <f t="shared" si="95"/>
        <v>2.1</v>
      </c>
      <c r="M141" s="39">
        <f t="shared" si="95"/>
        <v>2.1</v>
      </c>
      <c r="N141" s="39">
        <f t="shared" si="95"/>
        <v>2.1</v>
      </c>
      <c r="O141" s="39">
        <f t="shared" si="95"/>
        <v>2.1</v>
      </c>
    </row>
    <row r="142" spans="1:15" s="10" customFormat="1" ht="42.95" customHeight="1" x14ac:dyDescent="0.3">
      <c r="A142" s="65"/>
      <c r="B142" s="65"/>
      <c r="C142" s="24" t="s">
        <v>4</v>
      </c>
      <c r="D142" s="23">
        <f t="shared" si="94"/>
        <v>305331.39999999997</v>
      </c>
      <c r="E142" s="39">
        <f t="shared" si="95"/>
        <v>19035.5</v>
      </c>
      <c r="F142" s="39">
        <f t="shared" si="95"/>
        <v>19662.599999999999</v>
      </c>
      <c r="G142" s="39">
        <f t="shared" si="95"/>
        <v>21884.1</v>
      </c>
      <c r="H142" s="39">
        <f t="shared" si="95"/>
        <v>25547.8</v>
      </c>
      <c r="I142" s="39">
        <f t="shared" si="95"/>
        <v>25651.4</v>
      </c>
      <c r="J142" s="39">
        <f t="shared" si="95"/>
        <v>31431.4</v>
      </c>
      <c r="K142" s="39">
        <f t="shared" si="95"/>
        <v>36644.400000000001</v>
      </c>
      <c r="L142" s="39">
        <f t="shared" si="95"/>
        <v>29921.3</v>
      </c>
      <c r="M142" s="39">
        <f t="shared" si="95"/>
        <v>31071.3</v>
      </c>
      <c r="N142" s="39">
        <f t="shared" si="95"/>
        <v>32240.799999999999</v>
      </c>
      <c r="O142" s="39">
        <f t="shared" si="95"/>
        <v>32240.799999999999</v>
      </c>
    </row>
    <row r="143" spans="1:15" s="10" customFormat="1" ht="42.95" customHeight="1" x14ac:dyDescent="0.3">
      <c r="A143" s="65"/>
      <c r="B143" s="65"/>
      <c r="C143" s="24" t="s">
        <v>5</v>
      </c>
      <c r="D143" s="23">
        <f>E143+F143+G143+H143+I143+J143+K143+L143+M143+N143+O143</f>
        <v>0</v>
      </c>
      <c r="E143" s="23">
        <f>E153+E148+E158</f>
        <v>0</v>
      </c>
      <c r="F143" s="39">
        <f t="shared" ref="F143:O143" si="96">F153+F148+F158</f>
        <v>0</v>
      </c>
      <c r="G143" s="39">
        <f t="shared" si="96"/>
        <v>0</v>
      </c>
      <c r="H143" s="39">
        <f t="shared" si="96"/>
        <v>0</v>
      </c>
      <c r="I143" s="39">
        <f t="shared" si="96"/>
        <v>0</v>
      </c>
      <c r="J143" s="39">
        <f t="shared" si="96"/>
        <v>0</v>
      </c>
      <c r="K143" s="39">
        <f t="shared" si="96"/>
        <v>0</v>
      </c>
      <c r="L143" s="39">
        <f t="shared" si="96"/>
        <v>0</v>
      </c>
      <c r="M143" s="39">
        <f t="shared" si="96"/>
        <v>0</v>
      </c>
      <c r="N143" s="39">
        <f t="shared" si="96"/>
        <v>0</v>
      </c>
      <c r="O143" s="39">
        <f t="shared" si="96"/>
        <v>0</v>
      </c>
    </row>
    <row r="144" spans="1:15" s="10" customFormat="1" ht="42.95" customHeight="1" x14ac:dyDescent="0.3">
      <c r="A144" s="65" t="s">
        <v>32</v>
      </c>
      <c r="B144" s="65" t="s">
        <v>56</v>
      </c>
      <c r="C144" s="24" t="s">
        <v>0</v>
      </c>
      <c r="D144" s="23">
        <f>E144+F144+G144+H144+I144+J144+K144+L144+M144+N144+O144</f>
        <v>280901.30000000005</v>
      </c>
      <c r="E144" s="23">
        <f t="shared" ref="E144:J144" si="97">E145+E146+E147+E148</f>
        <v>18135.900000000001</v>
      </c>
      <c r="F144" s="23">
        <f t="shared" si="97"/>
        <v>17858.599999999999</v>
      </c>
      <c r="G144" s="23">
        <f>G145+G146+G147+G148</f>
        <v>20239.099999999999</v>
      </c>
      <c r="H144" s="23">
        <f t="shared" si="97"/>
        <v>21996.2</v>
      </c>
      <c r="I144" s="23">
        <f t="shared" si="97"/>
        <v>22839.200000000001</v>
      </c>
      <c r="J144" s="23">
        <f t="shared" si="97"/>
        <v>27493.5</v>
      </c>
      <c r="K144" s="23">
        <f t="shared" ref="K144:O144" si="98">K145+K146+K147+K148</f>
        <v>29294</v>
      </c>
      <c r="L144" s="23">
        <f t="shared" si="98"/>
        <v>29341.7</v>
      </c>
      <c r="M144" s="23">
        <f t="shared" si="98"/>
        <v>30456.7</v>
      </c>
      <c r="N144" s="23">
        <f t="shared" si="98"/>
        <v>31623.200000000001</v>
      </c>
      <c r="O144" s="23">
        <f t="shared" si="98"/>
        <v>31623.200000000001</v>
      </c>
    </row>
    <row r="145" spans="1:15" s="10" customFormat="1" ht="42.95" customHeight="1" x14ac:dyDescent="0.3">
      <c r="A145" s="65"/>
      <c r="B145" s="65"/>
      <c r="C145" s="24" t="s">
        <v>2</v>
      </c>
      <c r="D145" s="23">
        <f t="shared" ref="D145:D149" si="99">E145+F145+G145+H145+I145+J145+K145+L145+M145+N145+O145</f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</row>
    <row r="146" spans="1:15" s="10" customFormat="1" ht="42.95" customHeight="1" x14ac:dyDescent="0.3">
      <c r="A146" s="65"/>
      <c r="B146" s="65"/>
      <c r="C146" s="24" t="s">
        <v>3</v>
      </c>
      <c r="D146" s="23">
        <f t="shared" si="99"/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</row>
    <row r="147" spans="1:15" s="10" customFormat="1" ht="42.95" customHeight="1" x14ac:dyDescent="0.3">
      <c r="A147" s="65"/>
      <c r="B147" s="65"/>
      <c r="C147" s="24" t="s">
        <v>4</v>
      </c>
      <c r="D147" s="23">
        <f t="shared" si="99"/>
        <v>280901.30000000005</v>
      </c>
      <c r="E147" s="23">
        <v>18135.900000000001</v>
      </c>
      <c r="F147" s="23">
        <v>17858.599999999999</v>
      </c>
      <c r="G147" s="23">
        <v>20239.099999999999</v>
      </c>
      <c r="H147" s="23">
        <v>21996.2</v>
      </c>
      <c r="I147" s="23">
        <v>22839.200000000001</v>
      </c>
      <c r="J147" s="23">
        <v>27493.5</v>
      </c>
      <c r="K147" s="23">
        <v>29294</v>
      </c>
      <c r="L147" s="23">
        <v>29341.7</v>
      </c>
      <c r="M147" s="23">
        <v>30456.7</v>
      </c>
      <c r="N147" s="50">
        <v>31623.200000000001</v>
      </c>
      <c r="O147" s="50">
        <v>31623.200000000001</v>
      </c>
    </row>
    <row r="148" spans="1:15" s="10" customFormat="1" ht="42.95" customHeight="1" x14ac:dyDescent="0.3">
      <c r="A148" s="65"/>
      <c r="B148" s="65"/>
      <c r="C148" s="24" t="s">
        <v>5</v>
      </c>
      <c r="D148" s="23">
        <f t="shared" si="99"/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</row>
    <row r="149" spans="1:15" ht="42.95" customHeight="1" x14ac:dyDescent="0.3">
      <c r="A149" s="65" t="s">
        <v>78</v>
      </c>
      <c r="B149" s="65" t="s">
        <v>33</v>
      </c>
      <c r="C149" s="24" t="s">
        <v>0</v>
      </c>
      <c r="D149" s="23">
        <f t="shared" si="99"/>
        <v>24430.099999999995</v>
      </c>
      <c r="E149" s="23">
        <f t="shared" ref="E149:J149" si="100">E150+E151+E152+E153</f>
        <v>899.6</v>
      </c>
      <c r="F149" s="23">
        <f t="shared" si="100"/>
        <v>1804</v>
      </c>
      <c r="G149" s="23">
        <f t="shared" si="100"/>
        <v>1645</v>
      </c>
      <c r="H149" s="23">
        <f t="shared" si="100"/>
        <v>3551.6</v>
      </c>
      <c r="I149" s="23">
        <f t="shared" si="100"/>
        <v>2812.2</v>
      </c>
      <c r="J149" s="23">
        <f t="shared" si="100"/>
        <v>3937.9</v>
      </c>
      <c r="K149" s="23">
        <f t="shared" ref="K149:O149" si="101">K150+K151+K152+K153</f>
        <v>7350.4</v>
      </c>
      <c r="L149" s="23">
        <f t="shared" si="101"/>
        <v>579.6</v>
      </c>
      <c r="M149" s="23">
        <f t="shared" si="101"/>
        <v>614.6</v>
      </c>
      <c r="N149" s="23">
        <f t="shared" si="101"/>
        <v>617.6</v>
      </c>
      <c r="O149" s="23">
        <f t="shared" si="101"/>
        <v>617.6</v>
      </c>
    </row>
    <row r="150" spans="1:15" ht="42.95" customHeight="1" x14ac:dyDescent="0.3">
      <c r="A150" s="65"/>
      <c r="B150" s="65"/>
      <c r="C150" s="24" t="s">
        <v>2</v>
      </c>
      <c r="D150" s="23">
        <f>E150+F150+G150+H150+I150+J150+K150+L150+M150+N150+O150</f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</row>
    <row r="151" spans="1:15" ht="42.95" customHeight="1" x14ac:dyDescent="0.3">
      <c r="A151" s="65"/>
      <c r="B151" s="65"/>
      <c r="C151" s="24" t="s">
        <v>3</v>
      </c>
      <c r="D151" s="23">
        <f t="shared" ref="D151:D153" si="102">E151+F151+G151+H151+I151+J151+K151+L151+M151+N151+O151</f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</row>
    <row r="152" spans="1:15" ht="42.95" customHeight="1" x14ac:dyDescent="0.3">
      <c r="A152" s="65"/>
      <c r="B152" s="65"/>
      <c r="C152" s="24" t="s">
        <v>4</v>
      </c>
      <c r="D152" s="23">
        <f t="shared" si="102"/>
        <v>24430.099999999995</v>
      </c>
      <c r="E152" s="23">
        <v>899.6</v>
      </c>
      <c r="F152" s="23">
        <v>1804</v>
      </c>
      <c r="G152" s="23">
        <v>1645</v>
      </c>
      <c r="H152" s="23">
        <v>3551.6</v>
      </c>
      <c r="I152" s="23">
        <v>2812.2</v>
      </c>
      <c r="J152" s="23">
        <v>3937.9</v>
      </c>
      <c r="K152" s="23">
        <v>7350.4</v>
      </c>
      <c r="L152" s="23">
        <v>579.6</v>
      </c>
      <c r="M152" s="23">
        <v>614.6</v>
      </c>
      <c r="N152" s="23">
        <v>617.6</v>
      </c>
      <c r="O152" s="23">
        <v>617.6</v>
      </c>
    </row>
    <row r="153" spans="1:15" ht="42.95" customHeight="1" x14ac:dyDescent="0.3">
      <c r="A153" s="65"/>
      <c r="B153" s="65"/>
      <c r="C153" s="24" t="s">
        <v>5</v>
      </c>
      <c r="D153" s="23">
        <f t="shared" si="102"/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</row>
    <row r="154" spans="1:15" s="10" customFormat="1" ht="56.25" customHeight="1" x14ac:dyDescent="0.3">
      <c r="A154" s="65" t="s">
        <v>79</v>
      </c>
      <c r="B154" s="65" t="s">
        <v>63</v>
      </c>
      <c r="C154" s="24" t="s">
        <v>0</v>
      </c>
      <c r="D154" s="23">
        <f t="shared" ref="D154:D157" si="103">E154+F154+G154+H154+I154+J154+K154+L154+M154+N154+O154</f>
        <v>15.799999999999999</v>
      </c>
      <c r="E154" s="23">
        <f>E155+E156+E157+E158</f>
        <v>0</v>
      </c>
      <c r="F154" s="23">
        <f t="shared" ref="F154:O154" si="104">F155+F156+F157+F158</f>
        <v>0</v>
      </c>
      <c r="G154" s="23">
        <f t="shared" si="104"/>
        <v>0</v>
      </c>
      <c r="H154" s="23">
        <f t="shared" si="104"/>
        <v>0</v>
      </c>
      <c r="I154" s="23">
        <f t="shared" si="104"/>
        <v>2.2000000000000002</v>
      </c>
      <c r="J154" s="23">
        <f t="shared" si="104"/>
        <v>2.6</v>
      </c>
      <c r="K154" s="23">
        <f t="shared" si="104"/>
        <v>2.6</v>
      </c>
      <c r="L154" s="23">
        <f t="shared" si="104"/>
        <v>2.1</v>
      </c>
      <c r="M154" s="23">
        <f t="shared" si="104"/>
        <v>2.1</v>
      </c>
      <c r="N154" s="23">
        <f t="shared" si="104"/>
        <v>2.1</v>
      </c>
      <c r="O154" s="23">
        <f t="shared" si="104"/>
        <v>2.1</v>
      </c>
    </row>
    <row r="155" spans="1:15" s="10" customFormat="1" ht="59.25" customHeight="1" x14ac:dyDescent="0.3">
      <c r="A155" s="65"/>
      <c r="B155" s="65"/>
      <c r="C155" s="24" t="s">
        <v>2</v>
      </c>
      <c r="D155" s="23">
        <f t="shared" si="103"/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</row>
    <row r="156" spans="1:15" s="10" customFormat="1" ht="56.25" customHeight="1" x14ac:dyDescent="0.3">
      <c r="A156" s="65"/>
      <c r="B156" s="65"/>
      <c r="C156" s="24" t="s">
        <v>3</v>
      </c>
      <c r="D156" s="23">
        <f t="shared" si="103"/>
        <v>15.799999999999999</v>
      </c>
      <c r="E156" s="23">
        <v>0</v>
      </c>
      <c r="F156" s="23">
        <v>0</v>
      </c>
      <c r="G156" s="23">
        <v>0</v>
      </c>
      <c r="H156" s="23">
        <v>0</v>
      </c>
      <c r="I156" s="23">
        <v>2.2000000000000002</v>
      </c>
      <c r="J156" s="23">
        <v>2.6</v>
      </c>
      <c r="K156" s="23">
        <v>2.6</v>
      </c>
      <c r="L156" s="23">
        <v>2.1</v>
      </c>
      <c r="M156" s="23">
        <v>2.1</v>
      </c>
      <c r="N156" s="23">
        <v>2.1</v>
      </c>
      <c r="O156" s="23">
        <v>2.1</v>
      </c>
    </row>
    <row r="157" spans="1:15" s="10" customFormat="1" ht="53.25" customHeight="1" x14ac:dyDescent="0.3">
      <c r="A157" s="65"/>
      <c r="B157" s="65"/>
      <c r="C157" s="24" t="s">
        <v>4</v>
      </c>
      <c r="D157" s="23">
        <f t="shared" si="103"/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</row>
    <row r="158" spans="1:15" s="10" customFormat="1" ht="63.75" customHeight="1" x14ac:dyDescent="0.3">
      <c r="A158" s="65"/>
      <c r="B158" s="65"/>
      <c r="C158" s="24" t="s">
        <v>5</v>
      </c>
      <c r="D158" s="23">
        <f>E158+F158+G158+H158+I158+J158+K158+L158+M158+N158+O158</f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</row>
    <row r="159" spans="1:15" s="10" customFormat="1" ht="42.95" customHeight="1" x14ac:dyDescent="0.3">
      <c r="A159" s="65" t="s">
        <v>113</v>
      </c>
      <c r="B159" s="65" t="s">
        <v>114</v>
      </c>
      <c r="C159" s="40" t="s">
        <v>0</v>
      </c>
      <c r="D159" s="39">
        <f>E159+F159+G159+H159+I159+J159+K159+L159+M159+N159+O159</f>
        <v>205066.7</v>
      </c>
      <c r="E159" s="39">
        <f>E160+E161+E162+E163</f>
        <v>0</v>
      </c>
      <c r="F159" s="39">
        <f t="shared" ref="F159:O159" si="105">F160+F161+F162+F163</f>
        <v>0</v>
      </c>
      <c r="G159" s="39">
        <f t="shared" si="105"/>
        <v>0</v>
      </c>
      <c r="H159" s="39">
        <f t="shared" si="105"/>
        <v>0</v>
      </c>
      <c r="I159" s="39">
        <f t="shared" si="105"/>
        <v>0</v>
      </c>
      <c r="J159" s="39">
        <f t="shared" si="105"/>
        <v>0</v>
      </c>
      <c r="K159" s="39">
        <f t="shared" si="105"/>
        <v>0</v>
      </c>
      <c r="L159" s="39">
        <f t="shared" si="105"/>
        <v>48817.599999999999</v>
      </c>
      <c r="M159" s="39">
        <f t="shared" si="105"/>
        <v>50776.1</v>
      </c>
      <c r="N159" s="39">
        <f t="shared" si="105"/>
        <v>52736.5</v>
      </c>
      <c r="O159" s="39">
        <f t="shared" si="105"/>
        <v>52736.5</v>
      </c>
    </row>
    <row r="160" spans="1:15" s="10" customFormat="1" ht="42.95" customHeight="1" x14ac:dyDescent="0.3">
      <c r="A160" s="65"/>
      <c r="B160" s="65"/>
      <c r="C160" s="40" t="s">
        <v>2</v>
      </c>
      <c r="D160" s="39">
        <f t="shared" ref="D160:D162" si="106">E160+F160+G160+H160+I160+J160+K160+L160+M160+N160+O160</f>
        <v>0</v>
      </c>
      <c r="E160" s="39">
        <f t="shared" ref="E160:O162" si="107">E165</f>
        <v>0</v>
      </c>
      <c r="F160" s="39">
        <f t="shared" si="107"/>
        <v>0</v>
      </c>
      <c r="G160" s="39">
        <f t="shared" si="107"/>
        <v>0</v>
      </c>
      <c r="H160" s="39">
        <f t="shared" si="107"/>
        <v>0</v>
      </c>
      <c r="I160" s="39">
        <f t="shared" si="107"/>
        <v>0</v>
      </c>
      <c r="J160" s="39">
        <f t="shared" si="107"/>
        <v>0</v>
      </c>
      <c r="K160" s="39">
        <f t="shared" si="107"/>
        <v>0</v>
      </c>
      <c r="L160" s="39">
        <f t="shared" si="107"/>
        <v>0</v>
      </c>
      <c r="M160" s="39">
        <f t="shared" si="107"/>
        <v>0</v>
      </c>
      <c r="N160" s="39">
        <f t="shared" si="107"/>
        <v>0</v>
      </c>
      <c r="O160" s="39">
        <f t="shared" si="107"/>
        <v>0</v>
      </c>
    </row>
    <row r="161" spans="1:15" s="10" customFormat="1" ht="42.95" customHeight="1" x14ac:dyDescent="0.3">
      <c r="A161" s="65"/>
      <c r="B161" s="65"/>
      <c r="C161" s="40" t="s">
        <v>3</v>
      </c>
      <c r="D161" s="39">
        <f t="shared" si="106"/>
        <v>0</v>
      </c>
      <c r="E161" s="39">
        <f t="shared" si="107"/>
        <v>0</v>
      </c>
      <c r="F161" s="39">
        <f t="shared" si="107"/>
        <v>0</v>
      </c>
      <c r="G161" s="39">
        <f t="shared" si="107"/>
        <v>0</v>
      </c>
      <c r="H161" s="39">
        <f t="shared" si="107"/>
        <v>0</v>
      </c>
      <c r="I161" s="39">
        <f t="shared" si="107"/>
        <v>0</v>
      </c>
      <c r="J161" s="39">
        <f t="shared" si="107"/>
        <v>0</v>
      </c>
      <c r="K161" s="39">
        <f t="shared" si="107"/>
        <v>0</v>
      </c>
      <c r="L161" s="39">
        <f t="shared" si="107"/>
        <v>0</v>
      </c>
      <c r="M161" s="39">
        <f t="shared" si="107"/>
        <v>0</v>
      </c>
      <c r="N161" s="39">
        <f t="shared" si="107"/>
        <v>0</v>
      </c>
      <c r="O161" s="39">
        <f t="shared" si="107"/>
        <v>0</v>
      </c>
    </row>
    <row r="162" spans="1:15" s="10" customFormat="1" ht="42.95" customHeight="1" x14ac:dyDescent="0.3">
      <c r="A162" s="65"/>
      <c r="B162" s="65"/>
      <c r="C162" s="40" t="s">
        <v>4</v>
      </c>
      <c r="D162" s="39">
        <f t="shared" si="106"/>
        <v>205066.7</v>
      </c>
      <c r="E162" s="39">
        <f t="shared" si="107"/>
        <v>0</v>
      </c>
      <c r="F162" s="39">
        <f t="shared" si="107"/>
        <v>0</v>
      </c>
      <c r="G162" s="39">
        <f t="shared" si="107"/>
        <v>0</v>
      </c>
      <c r="H162" s="39">
        <f t="shared" si="107"/>
        <v>0</v>
      </c>
      <c r="I162" s="39">
        <f t="shared" si="107"/>
        <v>0</v>
      </c>
      <c r="J162" s="39">
        <f t="shared" si="107"/>
        <v>0</v>
      </c>
      <c r="K162" s="39">
        <f t="shared" si="107"/>
        <v>0</v>
      </c>
      <c r="L162" s="39">
        <f t="shared" si="107"/>
        <v>48817.599999999999</v>
      </c>
      <c r="M162" s="39">
        <f t="shared" si="107"/>
        <v>50776.1</v>
      </c>
      <c r="N162" s="39">
        <f t="shared" si="107"/>
        <v>52736.5</v>
      </c>
      <c r="O162" s="39">
        <f t="shared" si="107"/>
        <v>52736.5</v>
      </c>
    </row>
    <row r="163" spans="1:15" s="10" customFormat="1" ht="42.95" customHeight="1" x14ac:dyDescent="0.3">
      <c r="A163" s="65"/>
      <c r="B163" s="65"/>
      <c r="C163" s="40" t="s">
        <v>5</v>
      </c>
      <c r="D163" s="39">
        <f>E163+F163+G163+H163+I163+J163+K163+L163+M163+N163+O163</f>
        <v>0</v>
      </c>
      <c r="E163" s="39">
        <f>E168</f>
        <v>0</v>
      </c>
      <c r="F163" s="39">
        <f t="shared" ref="F163:O163" si="108">F168</f>
        <v>0</v>
      </c>
      <c r="G163" s="39">
        <f t="shared" si="108"/>
        <v>0</v>
      </c>
      <c r="H163" s="39">
        <f t="shared" si="108"/>
        <v>0</v>
      </c>
      <c r="I163" s="39">
        <f t="shared" si="108"/>
        <v>0</v>
      </c>
      <c r="J163" s="39">
        <f t="shared" si="108"/>
        <v>0</v>
      </c>
      <c r="K163" s="39">
        <f t="shared" si="108"/>
        <v>0</v>
      </c>
      <c r="L163" s="39">
        <f t="shared" si="108"/>
        <v>0</v>
      </c>
      <c r="M163" s="39">
        <f t="shared" si="108"/>
        <v>0</v>
      </c>
      <c r="N163" s="39">
        <f t="shared" si="108"/>
        <v>0</v>
      </c>
      <c r="O163" s="39">
        <f t="shared" si="108"/>
        <v>0</v>
      </c>
    </row>
    <row r="164" spans="1:15" s="10" customFormat="1" ht="42.95" customHeight="1" x14ac:dyDescent="0.3">
      <c r="A164" s="65" t="s">
        <v>116</v>
      </c>
      <c r="B164" s="65" t="s">
        <v>115</v>
      </c>
      <c r="C164" s="40" t="s">
        <v>0</v>
      </c>
      <c r="D164" s="39">
        <f>E164+F164+G164+H164+I164+J164+K164+L164+M164+N164+O164</f>
        <v>205066.7</v>
      </c>
      <c r="E164" s="39">
        <f t="shared" ref="E164:F164" si="109">E165+E166+E167+E168</f>
        <v>0</v>
      </c>
      <c r="F164" s="39">
        <f t="shared" si="109"/>
        <v>0</v>
      </c>
      <c r="G164" s="39">
        <f>G165+G166+G167+G168</f>
        <v>0</v>
      </c>
      <c r="H164" s="39">
        <f t="shared" ref="H164:O164" si="110">H165+H166+H167+H168</f>
        <v>0</v>
      </c>
      <c r="I164" s="39">
        <f t="shared" si="110"/>
        <v>0</v>
      </c>
      <c r="J164" s="39">
        <f t="shared" si="110"/>
        <v>0</v>
      </c>
      <c r="K164" s="39">
        <f t="shared" si="110"/>
        <v>0</v>
      </c>
      <c r="L164" s="39">
        <f t="shared" si="110"/>
        <v>48817.599999999999</v>
      </c>
      <c r="M164" s="39">
        <f t="shared" si="110"/>
        <v>50776.1</v>
      </c>
      <c r="N164" s="39">
        <f t="shared" si="110"/>
        <v>52736.5</v>
      </c>
      <c r="O164" s="39">
        <f t="shared" si="110"/>
        <v>52736.5</v>
      </c>
    </row>
    <row r="165" spans="1:15" s="10" customFormat="1" ht="42.95" customHeight="1" x14ac:dyDescent="0.3">
      <c r="A165" s="65"/>
      <c r="B165" s="65"/>
      <c r="C165" s="40" t="s">
        <v>2</v>
      </c>
      <c r="D165" s="39">
        <f t="shared" ref="D165:D168" si="111">E165+F165+G165+H165+I165+J165+K165+L165+M165+N165+O165</f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</row>
    <row r="166" spans="1:15" s="10" customFormat="1" ht="42.95" customHeight="1" x14ac:dyDescent="0.3">
      <c r="A166" s="65"/>
      <c r="B166" s="65"/>
      <c r="C166" s="40" t="s">
        <v>3</v>
      </c>
      <c r="D166" s="39">
        <f t="shared" si="111"/>
        <v>0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</row>
    <row r="167" spans="1:15" s="10" customFormat="1" ht="42.95" customHeight="1" x14ac:dyDescent="0.3">
      <c r="A167" s="65"/>
      <c r="B167" s="65"/>
      <c r="C167" s="40" t="s">
        <v>4</v>
      </c>
      <c r="D167" s="39">
        <f t="shared" si="111"/>
        <v>205066.7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48817.599999999999</v>
      </c>
      <c r="M167" s="39">
        <v>50776.1</v>
      </c>
      <c r="N167" s="50">
        <v>52736.5</v>
      </c>
      <c r="O167" s="50">
        <v>52736.5</v>
      </c>
    </row>
    <row r="168" spans="1:15" s="10" customFormat="1" ht="42.95" customHeight="1" x14ac:dyDescent="0.3">
      <c r="A168" s="65"/>
      <c r="B168" s="65"/>
      <c r="C168" s="40" t="s">
        <v>5</v>
      </c>
      <c r="D168" s="39">
        <f t="shared" si="111"/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</row>
    <row r="169" spans="1:15" s="10" customFormat="1" ht="42.95" customHeight="1" x14ac:dyDescent="0.3">
      <c r="A169" s="61" t="s">
        <v>73</v>
      </c>
      <c r="B169" s="61" t="s">
        <v>76</v>
      </c>
      <c r="C169" s="43" t="s">
        <v>0</v>
      </c>
      <c r="D169" s="15">
        <f>E169+F169+G169+H169+I169+J169+K169+L169+M169+N169+O169</f>
        <v>587313.89999999991</v>
      </c>
      <c r="E169" s="15">
        <f>E170+E171+E172+E173</f>
        <v>0</v>
      </c>
      <c r="F169" s="15">
        <f t="shared" ref="F169:O169" si="112">F170+F171+F172+F173</f>
        <v>0</v>
      </c>
      <c r="G169" s="15">
        <f t="shared" si="112"/>
        <v>0</v>
      </c>
      <c r="H169" s="15">
        <f t="shared" si="112"/>
        <v>0</v>
      </c>
      <c r="I169" s="15">
        <f t="shared" si="112"/>
        <v>0</v>
      </c>
      <c r="J169" s="15">
        <f t="shared" si="112"/>
        <v>17582.800000000003</v>
      </c>
      <c r="K169" s="15">
        <f t="shared" si="112"/>
        <v>94813.8</v>
      </c>
      <c r="L169" s="15">
        <f t="shared" si="112"/>
        <v>164186.79999999996</v>
      </c>
      <c r="M169" s="15">
        <f t="shared" si="112"/>
        <v>150956.79999999999</v>
      </c>
      <c r="N169" s="15">
        <f t="shared" si="112"/>
        <v>87741.599999999991</v>
      </c>
      <c r="O169" s="15">
        <f t="shared" si="112"/>
        <v>72032.099999999991</v>
      </c>
    </row>
    <row r="170" spans="1:15" s="10" customFormat="1" ht="42.95" customHeight="1" x14ac:dyDescent="0.3">
      <c r="A170" s="62"/>
      <c r="B170" s="62"/>
      <c r="C170" s="40" t="s">
        <v>2</v>
      </c>
      <c r="D170" s="39">
        <f t="shared" ref="D170:D173" si="113">E170+F170+G170+H170+I170+J170+K170+L170+M170+N170+O170</f>
        <v>0</v>
      </c>
      <c r="E170" s="39">
        <f>E175</f>
        <v>0</v>
      </c>
      <c r="F170" s="39">
        <f t="shared" ref="F170:O170" si="114">F175</f>
        <v>0</v>
      </c>
      <c r="G170" s="39">
        <f t="shared" si="114"/>
        <v>0</v>
      </c>
      <c r="H170" s="39">
        <f t="shared" si="114"/>
        <v>0</v>
      </c>
      <c r="I170" s="39">
        <f t="shared" si="114"/>
        <v>0</v>
      </c>
      <c r="J170" s="39">
        <f t="shared" si="114"/>
        <v>0</v>
      </c>
      <c r="K170" s="39">
        <f t="shared" si="114"/>
        <v>0</v>
      </c>
      <c r="L170" s="39">
        <f t="shared" si="114"/>
        <v>0</v>
      </c>
      <c r="M170" s="39">
        <f t="shared" si="114"/>
        <v>0</v>
      </c>
      <c r="N170" s="39">
        <f t="shared" si="114"/>
        <v>0</v>
      </c>
      <c r="O170" s="39">
        <f t="shared" si="114"/>
        <v>0</v>
      </c>
    </row>
    <row r="171" spans="1:15" s="10" customFormat="1" ht="42.95" customHeight="1" x14ac:dyDescent="0.3">
      <c r="A171" s="62"/>
      <c r="B171" s="62"/>
      <c r="C171" s="40" t="s">
        <v>3</v>
      </c>
      <c r="D171" s="39">
        <f t="shared" si="113"/>
        <v>587313.89999999991</v>
      </c>
      <c r="E171" s="39">
        <f>E176</f>
        <v>0</v>
      </c>
      <c r="F171" s="39">
        <f>F176</f>
        <v>0</v>
      </c>
      <c r="G171" s="39">
        <f t="shared" ref="G171:O171" si="115">G176</f>
        <v>0</v>
      </c>
      <c r="H171" s="39">
        <f t="shared" si="115"/>
        <v>0</v>
      </c>
      <c r="I171" s="39">
        <f t="shared" si="115"/>
        <v>0</v>
      </c>
      <c r="J171" s="39">
        <f>J176</f>
        <v>17582.800000000003</v>
      </c>
      <c r="K171" s="39">
        <f t="shared" si="115"/>
        <v>94813.8</v>
      </c>
      <c r="L171" s="39">
        <f t="shared" si="115"/>
        <v>164186.79999999996</v>
      </c>
      <c r="M171" s="39">
        <f t="shared" si="115"/>
        <v>150956.79999999999</v>
      </c>
      <c r="N171" s="39">
        <f t="shared" si="115"/>
        <v>87741.599999999991</v>
      </c>
      <c r="O171" s="39">
        <f t="shared" si="115"/>
        <v>72032.099999999991</v>
      </c>
    </row>
    <row r="172" spans="1:15" s="10" customFormat="1" ht="42.95" customHeight="1" x14ac:dyDescent="0.3">
      <c r="A172" s="62"/>
      <c r="B172" s="62"/>
      <c r="C172" s="40" t="s">
        <v>4</v>
      </c>
      <c r="D172" s="39">
        <f t="shared" si="113"/>
        <v>0</v>
      </c>
      <c r="E172" s="39">
        <f>E177</f>
        <v>0</v>
      </c>
      <c r="F172" s="39">
        <f t="shared" ref="F172:O172" si="116">F177</f>
        <v>0</v>
      </c>
      <c r="G172" s="39">
        <f t="shared" si="116"/>
        <v>0</v>
      </c>
      <c r="H172" s="39">
        <f t="shared" si="116"/>
        <v>0</v>
      </c>
      <c r="I172" s="39">
        <f t="shared" si="116"/>
        <v>0</v>
      </c>
      <c r="J172" s="39">
        <f t="shared" si="116"/>
        <v>0</v>
      </c>
      <c r="K172" s="39">
        <f t="shared" si="116"/>
        <v>0</v>
      </c>
      <c r="L172" s="39">
        <f t="shared" si="116"/>
        <v>0</v>
      </c>
      <c r="M172" s="39">
        <f t="shared" si="116"/>
        <v>0</v>
      </c>
      <c r="N172" s="39">
        <f t="shared" si="116"/>
        <v>0</v>
      </c>
      <c r="O172" s="39">
        <f t="shared" si="116"/>
        <v>0</v>
      </c>
    </row>
    <row r="173" spans="1:15" s="10" customFormat="1" ht="42.95" customHeight="1" x14ac:dyDescent="0.3">
      <c r="A173" s="63"/>
      <c r="B173" s="63"/>
      <c r="C173" s="40" t="s">
        <v>5</v>
      </c>
      <c r="D173" s="39">
        <f t="shared" si="113"/>
        <v>0</v>
      </c>
      <c r="E173" s="39">
        <f>E178</f>
        <v>0</v>
      </c>
      <c r="F173" s="39">
        <f t="shared" ref="F173:O173" si="117">F178</f>
        <v>0</v>
      </c>
      <c r="G173" s="39">
        <f t="shared" si="117"/>
        <v>0</v>
      </c>
      <c r="H173" s="39">
        <f t="shared" si="117"/>
        <v>0</v>
      </c>
      <c r="I173" s="39">
        <f t="shared" si="117"/>
        <v>0</v>
      </c>
      <c r="J173" s="39">
        <f>J178</f>
        <v>0</v>
      </c>
      <c r="K173" s="39">
        <f t="shared" si="117"/>
        <v>0</v>
      </c>
      <c r="L173" s="39">
        <f t="shared" si="117"/>
        <v>0</v>
      </c>
      <c r="M173" s="39">
        <f t="shared" si="117"/>
        <v>0</v>
      </c>
      <c r="N173" s="39">
        <f t="shared" si="117"/>
        <v>0</v>
      </c>
      <c r="O173" s="39">
        <f t="shared" si="117"/>
        <v>0</v>
      </c>
    </row>
    <row r="174" spans="1:15" s="10" customFormat="1" ht="42.95" customHeight="1" x14ac:dyDescent="0.3">
      <c r="A174" s="57" t="s">
        <v>74</v>
      </c>
      <c r="B174" s="57" t="s">
        <v>77</v>
      </c>
      <c r="C174" s="40" t="s">
        <v>0</v>
      </c>
      <c r="D174" s="39">
        <f>E174+F174+G174+H174+I174+J174+K174+L174+M174+N174+O174</f>
        <v>587313.89999999991</v>
      </c>
      <c r="E174" s="39">
        <f>E175+E176+E177+E178</f>
        <v>0</v>
      </c>
      <c r="F174" s="39">
        <f>F175+F176+F177+F178</f>
        <v>0</v>
      </c>
      <c r="G174" s="39">
        <f t="shared" ref="G174:O174" si="118">G175+G176+G177+G178</f>
        <v>0</v>
      </c>
      <c r="H174" s="39">
        <f t="shared" si="118"/>
        <v>0</v>
      </c>
      <c r="I174" s="39">
        <f t="shared" si="118"/>
        <v>0</v>
      </c>
      <c r="J174" s="39">
        <f t="shared" si="118"/>
        <v>17582.800000000003</v>
      </c>
      <c r="K174" s="39">
        <f>K175+K176+K177+K178</f>
        <v>94813.8</v>
      </c>
      <c r="L174" s="39">
        <f>L175+L176+L177+L178</f>
        <v>164186.79999999996</v>
      </c>
      <c r="M174" s="39">
        <f t="shared" si="118"/>
        <v>150956.79999999999</v>
      </c>
      <c r="N174" s="39">
        <f t="shared" si="118"/>
        <v>87741.599999999991</v>
      </c>
      <c r="O174" s="39">
        <f t="shared" si="118"/>
        <v>72032.099999999991</v>
      </c>
    </row>
    <row r="175" spans="1:15" s="10" customFormat="1" ht="42.95" customHeight="1" x14ac:dyDescent="0.3">
      <c r="A175" s="64"/>
      <c r="B175" s="64"/>
      <c r="C175" s="40" t="s">
        <v>2</v>
      </c>
      <c r="D175" s="39">
        <f t="shared" ref="D175:D177" si="119">E175+F175+G175+H175+I175+J175+K175+L175+M175+N175+O175</f>
        <v>0</v>
      </c>
      <c r="E175" s="39">
        <f>E181+E186+E191</f>
        <v>0</v>
      </c>
      <c r="F175" s="39">
        <f>F180+F186+F191</f>
        <v>0</v>
      </c>
      <c r="G175" s="39">
        <f t="shared" ref="G175:O175" si="120">G180+G186+G191</f>
        <v>0</v>
      </c>
      <c r="H175" s="39">
        <f t="shared" si="120"/>
        <v>0</v>
      </c>
      <c r="I175" s="39">
        <f t="shared" si="120"/>
        <v>0</v>
      </c>
      <c r="J175" s="39">
        <f t="shared" si="120"/>
        <v>0</v>
      </c>
      <c r="K175" s="39">
        <f t="shared" si="120"/>
        <v>0</v>
      </c>
      <c r="L175" s="39">
        <f t="shared" si="120"/>
        <v>0</v>
      </c>
      <c r="M175" s="39">
        <f t="shared" si="120"/>
        <v>0</v>
      </c>
      <c r="N175" s="39">
        <f t="shared" si="120"/>
        <v>0</v>
      </c>
      <c r="O175" s="39">
        <f t="shared" si="120"/>
        <v>0</v>
      </c>
    </row>
    <row r="176" spans="1:15" s="10" customFormat="1" ht="42.95" customHeight="1" x14ac:dyDescent="0.3">
      <c r="A176" s="64"/>
      <c r="B176" s="64"/>
      <c r="C176" s="40" t="s">
        <v>3</v>
      </c>
      <c r="D176" s="39">
        <f>E176+F176+G176+H176+I176+J176+K176+L176+M176+N176+O176</f>
        <v>587313.89999999991</v>
      </c>
      <c r="E176" s="39">
        <f>E182+E187+E192</f>
        <v>0</v>
      </c>
      <c r="F176" s="39">
        <f>F181+F182+F187+F192</f>
        <v>0</v>
      </c>
      <c r="G176" s="39">
        <f t="shared" ref="G176:I176" si="121">G181+G182+G187+G192</f>
        <v>0</v>
      </c>
      <c r="H176" s="39">
        <f t="shared" si="121"/>
        <v>0</v>
      </c>
      <c r="I176" s="39">
        <f t="shared" si="121"/>
        <v>0</v>
      </c>
      <c r="J176" s="39">
        <f>J181+J182+J187+J192</f>
        <v>17582.800000000003</v>
      </c>
      <c r="K176" s="39">
        <f>K181+K182+K187+K192+K197</f>
        <v>94813.8</v>
      </c>
      <c r="L176" s="39">
        <f>L181+L182+L187+L192+L197</f>
        <v>164186.79999999996</v>
      </c>
      <c r="M176" s="39">
        <f>M181+M182+M187+M192+M197</f>
        <v>150956.79999999999</v>
      </c>
      <c r="N176" s="39">
        <f t="shared" ref="N176:O176" si="122">N181+N182+N187+N192+N197</f>
        <v>87741.599999999991</v>
      </c>
      <c r="O176" s="39">
        <f t="shared" si="122"/>
        <v>72032.099999999991</v>
      </c>
    </row>
    <row r="177" spans="1:15" s="10" customFormat="1" ht="42.95" customHeight="1" x14ac:dyDescent="0.3">
      <c r="A177" s="64"/>
      <c r="B177" s="64"/>
      <c r="C177" s="40" t="s">
        <v>4</v>
      </c>
      <c r="D177" s="39">
        <f t="shared" si="119"/>
        <v>0</v>
      </c>
      <c r="E177" s="39">
        <f>E183+E188+E193</f>
        <v>0</v>
      </c>
      <c r="F177" s="39">
        <f t="shared" ref="F177:O177" si="123">F183+F188+F193</f>
        <v>0</v>
      </c>
      <c r="G177" s="39">
        <f t="shared" si="123"/>
        <v>0</v>
      </c>
      <c r="H177" s="39">
        <f t="shared" si="123"/>
        <v>0</v>
      </c>
      <c r="I177" s="39">
        <f t="shared" si="123"/>
        <v>0</v>
      </c>
      <c r="J177" s="39">
        <f t="shared" si="123"/>
        <v>0</v>
      </c>
      <c r="K177" s="39">
        <f t="shared" si="123"/>
        <v>0</v>
      </c>
      <c r="L177" s="39">
        <f t="shared" si="123"/>
        <v>0</v>
      </c>
      <c r="M177" s="39">
        <f t="shared" si="123"/>
        <v>0</v>
      </c>
      <c r="N177" s="39">
        <f t="shared" si="123"/>
        <v>0</v>
      </c>
      <c r="O177" s="39">
        <f t="shared" si="123"/>
        <v>0</v>
      </c>
    </row>
    <row r="178" spans="1:15" s="10" customFormat="1" ht="42.95" customHeight="1" x14ac:dyDescent="0.3">
      <c r="A178" s="58"/>
      <c r="B178" s="58"/>
      <c r="C178" s="40" t="s">
        <v>5</v>
      </c>
      <c r="D178" s="39">
        <f>E178+F178+G178+H178+I178+J178+K178+L178+M178+N178+O178</f>
        <v>0</v>
      </c>
      <c r="E178" s="39">
        <f>E184+E189+E194</f>
        <v>0</v>
      </c>
      <c r="F178" s="39">
        <f t="shared" ref="F178:O178" si="124">F184+F189+F194</f>
        <v>0</v>
      </c>
      <c r="G178" s="39">
        <f t="shared" si="124"/>
        <v>0</v>
      </c>
      <c r="H178" s="39">
        <f t="shared" si="124"/>
        <v>0</v>
      </c>
      <c r="I178" s="39">
        <f t="shared" si="124"/>
        <v>0</v>
      </c>
      <c r="J178" s="39">
        <f t="shared" si="124"/>
        <v>0</v>
      </c>
      <c r="K178" s="39">
        <f t="shared" si="124"/>
        <v>0</v>
      </c>
      <c r="L178" s="39">
        <f t="shared" si="124"/>
        <v>0</v>
      </c>
      <c r="M178" s="39">
        <f t="shared" si="124"/>
        <v>0</v>
      </c>
      <c r="N178" s="39">
        <f t="shared" si="124"/>
        <v>0</v>
      </c>
      <c r="O178" s="39">
        <f t="shared" si="124"/>
        <v>0</v>
      </c>
    </row>
    <row r="179" spans="1:15" s="10" customFormat="1" ht="42.95" customHeight="1" x14ac:dyDescent="0.3">
      <c r="A179" s="65" t="s">
        <v>75</v>
      </c>
      <c r="B179" s="65" t="s">
        <v>85</v>
      </c>
      <c r="C179" s="24" t="s">
        <v>0</v>
      </c>
      <c r="D179" s="23">
        <f>E179+F179+G179+H179+I179+J179+K179+L179+M179+N179+O179</f>
        <v>492869.89999999997</v>
      </c>
      <c r="E179" s="23">
        <f>E180+E181+E182+E183+E184</f>
        <v>0</v>
      </c>
      <c r="F179" s="23">
        <f t="shared" ref="F179:O179" si="125">F180+F181+F182+F183+F184</f>
        <v>0</v>
      </c>
      <c r="G179" s="23">
        <f t="shared" si="125"/>
        <v>0</v>
      </c>
      <c r="H179" s="23">
        <f t="shared" si="125"/>
        <v>0</v>
      </c>
      <c r="I179" s="23">
        <f t="shared" si="125"/>
        <v>0</v>
      </c>
      <c r="J179" s="23">
        <f t="shared" si="125"/>
        <v>16878.600000000002</v>
      </c>
      <c r="K179" s="23">
        <f>K180+K181+K182+K183+K184</f>
        <v>64686.7</v>
      </c>
      <c r="L179" s="23">
        <f t="shared" si="125"/>
        <v>134245.29999999999</v>
      </c>
      <c r="M179" s="23">
        <f t="shared" si="125"/>
        <v>134245.29999999999</v>
      </c>
      <c r="N179" s="23">
        <f t="shared" si="125"/>
        <v>71407</v>
      </c>
      <c r="O179" s="23">
        <f t="shared" si="125"/>
        <v>71407</v>
      </c>
    </row>
    <row r="180" spans="1:15" s="10" customFormat="1" ht="42.95" customHeight="1" x14ac:dyDescent="0.3">
      <c r="A180" s="65"/>
      <c r="B180" s="65"/>
      <c r="C180" s="24" t="s">
        <v>2</v>
      </c>
      <c r="D180" s="23">
        <f t="shared" ref="D180:D183" si="126">E180+F180+G180+H180+I180+J180+K180+L180+M180+N180+O180</f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</row>
    <row r="181" spans="1:15" s="10" customFormat="1" ht="42.95" customHeight="1" x14ac:dyDescent="0.3">
      <c r="A181" s="65"/>
      <c r="B181" s="65"/>
      <c r="C181" s="24" t="s">
        <v>87</v>
      </c>
      <c r="D181" s="23">
        <f>E181+F181+G181+H181+I181+J181+K181+L181+M181+N181+O181</f>
        <v>472199.6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3792.9</v>
      </c>
      <c r="K181" s="23">
        <v>57102.1</v>
      </c>
      <c r="L181" s="23">
        <v>134245.29999999999</v>
      </c>
      <c r="M181" s="23">
        <v>134245.29999999999</v>
      </c>
      <c r="N181" s="23">
        <v>71407</v>
      </c>
      <c r="O181" s="23">
        <v>71407</v>
      </c>
    </row>
    <row r="182" spans="1:15" s="10" customFormat="1" ht="42.95" customHeight="1" x14ac:dyDescent="0.3">
      <c r="A182" s="65"/>
      <c r="B182" s="65"/>
      <c r="C182" s="24" t="s">
        <v>88</v>
      </c>
      <c r="D182" s="23">
        <f>E182+F182+G182+H182+I182+J182+K182+L182+M182+N182+O182</f>
        <v>20670.300000000003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13085.7</v>
      </c>
      <c r="K182" s="38">
        <v>7584.6</v>
      </c>
      <c r="L182" s="23">
        <v>0</v>
      </c>
      <c r="M182" s="23">
        <v>0</v>
      </c>
      <c r="N182" s="23">
        <v>0</v>
      </c>
      <c r="O182" s="23">
        <v>0</v>
      </c>
    </row>
    <row r="183" spans="1:15" s="10" customFormat="1" ht="42.95" customHeight="1" x14ac:dyDescent="0.3">
      <c r="A183" s="65"/>
      <c r="B183" s="65"/>
      <c r="C183" s="24" t="s">
        <v>4</v>
      </c>
      <c r="D183" s="23">
        <f t="shared" si="126"/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</row>
    <row r="184" spans="1:15" s="10" customFormat="1" ht="42.95" customHeight="1" x14ac:dyDescent="0.3">
      <c r="A184" s="65"/>
      <c r="B184" s="65"/>
      <c r="C184" s="24" t="s">
        <v>5</v>
      </c>
      <c r="D184" s="23">
        <f>E184+F184+G184+H184+I184+J184+K184+L184+M184+N184+O184</f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</row>
    <row r="185" spans="1:15" s="10" customFormat="1" ht="42.95" customHeight="1" x14ac:dyDescent="0.3">
      <c r="A185" s="65" t="s">
        <v>82</v>
      </c>
      <c r="B185" s="65" t="s">
        <v>86</v>
      </c>
      <c r="C185" s="24" t="s">
        <v>0</v>
      </c>
      <c r="D185" s="23">
        <f>E185+F185+G185+H185+I185+J185+K185+L185+M185+N185+O185</f>
        <v>2684.0999999999995</v>
      </c>
      <c r="E185" s="23">
        <f>E186+E187+E188+E189</f>
        <v>0</v>
      </c>
      <c r="F185" s="23">
        <f t="shared" ref="F185:O185" si="127">F186+F187+F188+F189</f>
        <v>0</v>
      </c>
      <c r="G185" s="23">
        <f t="shared" si="127"/>
        <v>0</v>
      </c>
      <c r="H185" s="23">
        <f t="shared" si="127"/>
        <v>0</v>
      </c>
      <c r="I185" s="23">
        <f t="shared" si="127"/>
        <v>0</v>
      </c>
      <c r="J185" s="23">
        <f t="shared" si="127"/>
        <v>101.3</v>
      </c>
      <c r="K185" s="23">
        <f t="shared" si="127"/>
        <v>559.5</v>
      </c>
      <c r="L185" s="23">
        <f t="shared" si="127"/>
        <v>976.8</v>
      </c>
      <c r="M185" s="23">
        <f t="shared" si="127"/>
        <v>600.1</v>
      </c>
      <c r="N185" s="23">
        <f t="shared" si="127"/>
        <v>223.2</v>
      </c>
      <c r="O185" s="23">
        <f t="shared" si="127"/>
        <v>223.2</v>
      </c>
    </row>
    <row r="186" spans="1:15" s="10" customFormat="1" ht="42.95" customHeight="1" x14ac:dyDescent="0.3">
      <c r="A186" s="65"/>
      <c r="B186" s="65"/>
      <c r="C186" s="24" t="s">
        <v>2</v>
      </c>
      <c r="D186" s="23">
        <f t="shared" ref="D186:D188" si="128">E186+F186+G186+H186+I186+J186+K186+L186+M186+N186+O186</f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</row>
    <row r="187" spans="1:15" s="10" customFormat="1" ht="42.95" customHeight="1" x14ac:dyDescent="0.3">
      <c r="A187" s="65"/>
      <c r="B187" s="65"/>
      <c r="C187" s="24" t="s">
        <v>3</v>
      </c>
      <c r="D187" s="23">
        <f t="shared" si="128"/>
        <v>2684.0999999999995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101.3</v>
      </c>
      <c r="K187" s="23">
        <v>559.5</v>
      </c>
      <c r="L187" s="23">
        <v>976.8</v>
      </c>
      <c r="M187" s="23">
        <v>600.1</v>
      </c>
      <c r="N187" s="23">
        <v>223.2</v>
      </c>
      <c r="O187" s="23">
        <v>223.2</v>
      </c>
    </row>
    <row r="188" spans="1:15" s="10" customFormat="1" ht="42.95" customHeight="1" x14ac:dyDescent="0.3">
      <c r="A188" s="65"/>
      <c r="B188" s="65"/>
      <c r="C188" s="24" t="s">
        <v>4</v>
      </c>
      <c r="D188" s="23">
        <f t="shared" si="128"/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</row>
    <row r="189" spans="1:15" s="10" customFormat="1" ht="42.95" customHeight="1" x14ac:dyDescent="0.3">
      <c r="A189" s="65"/>
      <c r="B189" s="65"/>
      <c r="C189" s="24" t="s">
        <v>5</v>
      </c>
      <c r="D189" s="23">
        <f>E189+F189+G189+H189+I189+J189+K189+L189+M189+N189+O189</f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</row>
    <row r="190" spans="1:15" s="10" customFormat="1" ht="42.95" customHeight="1" x14ac:dyDescent="0.3">
      <c r="A190" s="65" t="s">
        <v>89</v>
      </c>
      <c r="B190" s="65" t="s">
        <v>96</v>
      </c>
      <c r="C190" s="24" t="s">
        <v>0</v>
      </c>
      <c r="D190" s="23">
        <f>E190+F190+G190+H190+I190+J190+K190+L190+M190+N190+O190</f>
        <v>3215.3</v>
      </c>
      <c r="E190" s="23">
        <f t="shared" ref="E190:J190" si="129">E191+E192+E193+E194</f>
        <v>0</v>
      </c>
      <c r="F190" s="23">
        <f t="shared" si="129"/>
        <v>0</v>
      </c>
      <c r="G190" s="23">
        <f t="shared" si="129"/>
        <v>0</v>
      </c>
      <c r="H190" s="23">
        <f t="shared" si="129"/>
        <v>0</v>
      </c>
      <c r="I190" s="23">
        <f t="shared" si="129"/>
        <v>0</v>
      </c>
      <c r="J190" s="23">
        <f t="shared" si="129"/>
        <v>602.9</v>
      </c>
      <c r="K190" s="23">
        <v>1004.8</v>
      </c>
      <c r="L190" s="23">
        <f>L191+L192+L193+L194</f>
        <v>401.9</v>
      </c>
      <c r="M190" s="23">
        <f>M191+M192+M193+M194</f>
        <v>401.9</v>
      </c>
      <c r="N190" s="23">
        <f>N191+N192+N193+N194</f>
        <v>401.9</v>
      </c>
      <c r="O190" s="23">
        <f>O191+O192+O193+O194</f>
        <v>401.9</v>
      </c>
    </row>
    <row r="191" spans="1:15" s="10" customFormat="1" ht="42.95" customHeight="1" x14ac:dyDescent="0.3">
      <c r="A191" s="65"/>
      <c r="B191" s="65"/>
      <c r="C191" s="24" t="s">
        <v>2</v>
      </c>
      <c r="D191" s="23">
        <f t="shared" ref="D191:D193" si="130">E191+F191+G191+H191+I191+J191+K191+L191+M191+N191+O191</f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</row>
    <row r="192" spans="1:15" s="10" customFormat="1" ht="42.95" customHeight="1" x14ac:dyDescent="0.3">
      <c r="A192" s="65"/>
      <c r="B192" s="65"/>
      <c r="C192" s="24" t="s">
        <v>3</v>
      </c>
      <c r="D192" s="23">
        <f t="shared" si="130"/>
        <v>3215.3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602.9</v>
      </c>
      <c r="K192" s="23">
        <v>1004.8</v>
      </c>
      <c r="L192" s="23">
        <v>401.9</v>
      </c>
      <c r="M192" s="23">
        <v>401.9</v>
      </c>
      <c r="N192" s="23">
        <v>401.9</v>
      </c>
      <c r="O192" s="23">
        <v>401.9</v>
      </c>
    </row>
    <row r="193" spans="1:15" s="10" customFormat="1" ht="42.95" customHeight="1" x14ac:dyDescent="0.3">
      <c r="A193" s="65"/>
      <c r="B193" s="65"/>
      <c r="C193" s="24" t="s">
        <v>4</v>
      </c>
      <c r="D193" s="23">
        <f t="shared" si="130"/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</row>
    <row r="194" spans="1:15" s="10" customFormat="1" ht="42.95" customHeight="1" x14ac:dyDescent="0.3">
      <c r="A194" s="65"/>
      <c r="B194" s="65"/>
      <c r="C194" s="24" t="s">
        <v>5</v>
      </c>
      <c r="D194" s="23">
        <f>E194+F194+G194+H194+I194+J194+K194+L194+M194+N194+O194</f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</row>
    <row r="195" spans="1:15" s="10" customFormat="1" ht="42.95" customHeight="1" x14ac:dyDescent="0.3">
      <c r="A195" s="65" t="s">
        <v>107</v>
      </c>
      <c r="B195" s="65" t="s">
        <v>108</v>
      </c>
      <c r="C195" s="33" t="s">
        <v>0</v>
      </c>
      <c r="D195" s="32">
        <f>E195+F195+G195+H195+I195+J195+K195+L195+M195+N195+O195</f>
        <v>88544.6</v>
      </c>
      <c r="E195" s="32">
        <f>E196+E197+E198+E199</f>
        <v>0</v>
      </c>
      <c r="F195" s="32">
        <f t="shared" ref="F195:O195" si="131">F196+F197+F198+F199</f>
        <v>0</v>
      </c>
      <c r="G195" s="32">
        <f t="shared" si="131"/>
        <v>0</v>
      </c>
      <c r="H195" s="32">
        <f t="shared" si="131"/>
        <v>0</v>
      </c>
      <c r="I195" s="32">
        <f t="shared" si="131"/>
        <v>0</v>
      </c>
      <c r="J195" s="32">
        <f t="shared" si="131"/>
        <v>0</v>
      </c>
      <c r="K195" s="32">
        <f t="shared" si="131"/>
        <v>28562.799999999999</v>
      </c>
      <c r="L195" s="32">
        <f t="shared" si="131"/>
        <v>28562.799999999999</v>
      </c>
      <c r="M195" s="32">
        <f t="shared" si="131"/>
        <v>15709.5</v>
      </c>
      <c r="N195" s="32">
        <f t="shared" si="131"/>
        <v>15709.5</v>
      </c>
      <c r="O195" s="32">
        <f t="shared" si="131"/>
        <v>0</v>
      </c>
    </row>
    <row r="196" spans="1:15" s="10" customFormat="1" ht="42.95" customHeight="1" x14ac:dyDescent="0.3">
      <c r="A196" s="65"/>
      <c r="B196" s="65"/>
      <c r="C196" s="33" t="s">
        <v>2</v>
      </c>
      <c r="D196" s="32">
        <f t="shared" ref="D196:D198" si="132">E196+F196+G196+H196+I196+J196+K196+L196+M196+N196+O196</f>
        <v>0</v>
      </c>
      <c r="E196" s="32">
        <v>0</v>
      </c>
      <c r="F196" s="32">
        <v>0</v>
      </c>
      <c r="G196" s="32">
        <v>0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32">
        <v>0</v>
      </c>
      <c r="O196" s="32">
        <v>0</v>
      </c>
    </row>
    <row r="197" spans="1:15" s="10" customFormat="1" ht="42.95" customHeight="1" x14ac:dyDescent="0.3">
      <c r="A197" s="65"/>
      <c r="B197" s="65"/>
      <c r="C197" s="33" t="s">
        <v>3</v>
      </c>
      <c r="D197" s="32">
        <f t="shared" si="132"/>
        <v>88544.6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28562.799999999999</v>
      </c>
      <c r="L197" s="32">
        <v>28562.799999999999</v>
      </c>
      <c r="M197" s="32">
        <v>15709.5</v>
      </c>
      <c r="N197" s="32">
        <v>15709.5</v>
      </c>
      <c r="O197" s="32">
        <v>0</v>
      </c>
    </row>
    <row r="198" spans="1:15" s="10" customFormat="1" ht="42.95" customHeight="1" x14ac:dyDescent="0.3">
      <c r="A198" s="65"/>
      <c r="B198" s="65"/>
      <c r="C198" s="33" t="s">
        <v>4</v>
      </c>
      <c r="D198" s="32">
        <f t="shared" si="132"/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</row>
    <row r="199" spans="1:15" s="10" customFormat="1" ht="42.95" customHeight="1" x14ac:dyDescent="0.3">
      <c r="A199" s="65"/>
      <c r="B199" s="65"/>
      <c r="C199" s="33" t="s">
        <v>5</v>
      </c>
      <c r="D199" s="32">
        <f>E199+F199+G199+H199+I199+J199+K199+L199+M199+N199+O199</f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</row>
    <row r="200" spans="1:15" s="10" customFormat="1" ht="42.95" customHeight="1" x14ac:dyDescent="0.3">
      <c r="A200" s="67" t="s">
        <v>90</v>
      </c>
      <c r="B200" s="67" t="s">
        <v>91</v>
      </c>
      <c r="C200" s="28" t="s">
        <v>0</v>
      </c>
      <c r="D200" s="15">
        <f>E200+F200+G200+H200+I200+J200+K200+L200+M200+N200+O200</f>
        <v>67067.199999999997</v>
      </c>
      <c r="E200" s="15">
        <f>E201+E202+E203+E204</f>
        <v>0</v>
      </c>
      <c r="F200" s="15">
        <f t="shared" ref="F200:O200" si="133">F201+F202+F203+F204</f>
        <v>0</v>
      </c>
      <c r="G200" s="15">
        <f t="shared" si="133"/>
        <v>0</v>
      </c>
      <c r="H200" s="15">
        <f t="shared" si="133"/>
        <v>0</v>
      </c>
      <c r="I200" s="15">
        <f t="shared" si="133"/>
        <v>0</v>
      </c>
      <c r="J200" s="15">
        <f t="shared" si="133"/>
        <v>10400</v>
      </c>
      <c r="K200" s="15">
        <f t="shared" si="133"/>
        <v>21200</v>
      </c>
      <c r="L200" s="15">
        <f>L201+L202+L203+L204</f>
        <v>11418.1</v>
      </c>
      <c r="M200" s="15">
        <f t="shared" si="133"/>
        <v>11479.5</v>
      </c>
      <c r="N200" s="15">
        <f t="shared" si="133"/>
        <v>11484.8</v>
      </c>
      <c r="O200" s="15">
        <f t="shared" si="133"/>
        <v>1084.8</v>
      </c>
    </row>
    <row r="201" spans="1:15" s="10" customFormat="1" ht="42.95" customHeight="1" x14ac:dyDescent="0.3">
      <c r="A201" s="65"/>
      <c r="B201" s="65"/>
      <c r="C201" s="24" t="s">
        <v>2</v>
      </c>
      <c r="D201" s="23">
        <f t="shared" ref="D201:D209" si="134">E201+F201+G201+H201+I201+J201+K201+L201+M201+N201+O201</f>
        <v>0</v>
      </c>
      <c r="E201" s="39">
        <f t="shared" ref="E201:O203" si="135">E206+E216</f>
        <v>0</v>
      </c>
      <c r="F201" s="39">
        <f t="shared" si="135"/>
        <v>0</v>
      </c>
      <c r="G201" s="39">
        <f t="shared" si="135"/>
        <v>0</v>
      </c>
      <c r="H201" s="39">
        <f t="shared" si="135"/>
        <v>0</v>
      </c>
      <c r="I201" s="39">
        <f t="shared" si="135"/>
        <v>0</v>
      </c>
      <c r="J201" s="39">
        <f t="shared" si="135"/>
        <v>0</v>
      </c>
      <c r="K201" s="39">
        <f t="shared" si="135"/>
        <v>0</v>
      </c>
      <c r="L201" s="39">
        <f t="shared" si="135"/>
        <v>0</v>
      </c>
      <c r="M201" s="39">
        <f t="shared" si="135"/>
        <v>0</v>
      </c>
      <c r="N201" s="39">
        <f t="shared" si="135"/>
        <v>0</v>
      </c>
      <c r="O201" s="39">
        <f t="shared" si="135"/>
        <v>0</v>
      </c>
    </row>
    <row r="202" spans="1:15" s="10" customFormat="1" ht="42.95" customHeight="1" x14ac:dyDescent="0.3">
      <c r="A202" s="65"/>
      <c r="B202" s="65"/>
      <c r="C202" s="24" t="s">
        <v>3</v>
      </c>
      <c r="D202" s="23">
        <f t="shared" si="134"/>
        <v>59032</v>
      </c>
      <c r="E202" s="39">
        <f t="shared" si="135"/>
        <v>0</v>
      </c>
      <c r="F202" s="39">
        <f t="shared" si="135"/>
        <v>0</v>
      </c>
      <c r="G202" s="39">
        <f t="shared" si="135"/>
        <v>0</v>
      </c>
      <c r="H202" s="39">
        <f t="shared" si="135"/>
        <v>0</v>
      </c>
      <c r="I202" s="39">
        <f t="shared" si="135"/>
        <v>0</v>
      </c>
      <c r="J202" s="39">
        <f t="shared" si="135"/>
        <v>9776</v>
      </c>
      <c r="K202" s="39">
        <f t="shared" si="135"/>
        <v>19928</v>
      </c>
      <c r="L202" s="39">
        <f t="shared" si="135"/>
        <v>9776</v>
      </c>
      <c r="M202" s="39">
        <f t="shared" si="135"/>
        <v>9776</v>
      </c>
      <c r="N202" s="39">
        <f t="shared" si="135"/>
        <v>9776</v>
      </c>
      <c r="O202" s="39">
        <f t="shared" si="135"/>
        <v>0</v>
      </c>
    </row>
    <row r="203" spans="1:15" s="10" customFormat="1" ht="42.95" customHeight="1" x14ac:dyDescent="0.3">
      <c r="A203" s="65"/>
      <c r="B203" s="65"/>
      <c r="C203" s="24" t="s">
        <v>4</v>
      </c>
      <c r="D203" s="23">
        <f t="shared" si="134"/>
        <v>8035.2000000000007</v>
      </c>
      <c r="E203" s="39">
        <f t="shared" si="135"/>
        <v>0</v>
      </c>
      <c r="F203" s="39">
        <f t="shared" si="135"/>
        <v>0</v>
      </c>
      <c r="G203" s="39">
        <f t="shared" si="135"/>
        <v>0</v>
      </c>
      <c r="H203" s="39">
        <f t="shared" si="135"/>
        <v>0</v>
      </c>
      <c r="I203" s="39">
        <f t="shared" si="135"/>
        <v>0</v>
      </c>
      <c r="J203" s="39">
        <f t="shared" si="135"/>
        <v>624</v>
      </c>
      <c r="K203" s="39">
        <f t="shared" si="135"/>
        <v>1272</v>
      </c>
      <c r="L203" s="39">
        <f t="shared" si="135"/>
        <v>1642.1</v>
      </c>
      <c r="M203" s="39">
        <f t="shared" si="135"/>
        <v>1703.5</v>
      </c>
      <c r="N203" s="39">
        <f t="shared" si="135"/>
        <v>1708.8</v>
      </c>
      <c r="O203" s="39">
        <f t="shared" si="135"/>
        <v>1084.8</v>
      </c>
    </row>
    <row r="204" spans="1:15" s="10" customFormat="1" ht="42.95" customHeight="1" x14ac:dyDescent="0.3">
      <c r="A204" s="65"/>
      <c r="B204" s="65"/>
      <c r="C204" s="24" t="s">
        <v>5</v>
      </c>
      <c r="D204" s="23">
        <f t="shared" si="134"/>
        <v>0</v>
      </c>
      <c r="E204" s="23">
        <f>E209+E219</f>
        <v>0</v>
      </c>
      <c r="F204" s="39">
        <f t="shared" ref="F204:O204" si="136">F209+F219</f>
        <v>0</v>
      </c>
      <c r="G204" s="39">
        <f t="shared" si="136"/>
        <v>0</v>
      </c>
      <c r="H204" s="39">
        <f t="shared" si="136"/>
        <v>0</v>
      </c>
      <c r="I204" s="39">
        <f t="shared" si="136"/>
        <v>0</v>
      </c>
      <c r="J204" s="39">
        <f t="shared" si="136"/>
        <v>0</v>
      </c>
      <c r="K204" s="39">
        <f t="shared" si="136"/>
        <v>0</v>
      </c>
      <c r="L204" s="39">
        <f t="shared" si="136"/>
        <v>0</v>
      </c>
      <c r="M204" s="39">
        <f t="shared" si="136"/>
        <v>0</v>
      </c>
      <c r="N204" s="39">
        <f t="shared" si="136"/>
        <v>0</v>
      </c>
      <c r="O204" s="39">
        <f t="shared" si="136"/>
        <v>0</v>
      </c>
    </row>
    <row r="205" spans="1:15" s="10" customFormat="1" ht="42.95" customHeight="1" x14ac:dyDescent="0.3">
      <c r="A205" s="65" t="s">
        <v>92</v>
      </c>
      <c r="B205" s="65" t="s">
        <v>93</v>
      </c>
      <c r="C205" s="24" t="s">
        <v>0</v>
      </c>
      <c r="D205" s="23">
        <f t="shared" si="134"/>
        <v>62800</v>
      </c>
      <c r="E205" s="23">
        <f>E206+E207+E208+E209</f>
        <v>0</v>
      </c>
      <c r="F205" s="23">
        <f t="shared" ref="F205:O205" si="137">F206+F207+F208+F209</f>
        <v>0</v>
      </c>
      <c r="G205" s="23">
        <f t="shared" si="137"/>
        <v>0</v>
      </c>
      <c r="H205" s="23">
        <f t="shared" si="137"/>
        <v>0</v>
      </c>
      <c r="I205" s="23">
        <f t="shared" si="137"/>
        <v>0</v>
      </c>
      <c r="J205" s="23">
        <f t="shared" si="137"/>
        <v>10400</v>
      </c>
      <c r="K205" s="23">
        <f t="shared" si="137"/>
        <v>21200</v>
      </c>
      <c r="L205" s="23">
        <f t="shared" si="137"/>
        <v>10400</v>
      </c>
      <c r="M205" s="23">
        <f t="shared" si="137"/>
        <v>10400</v>
      </c>
      <c r="N205" s="23">
        <f t="shared" si="137"/>
        <v>10400</v>
      </c>
      <c r="O205" s="23">
        <f t="shared" si="137"/>
        <v>0</v>
      </c>
    </row>
    <row r="206" spans="1:15" s="10" customFormat="1" ht="42.95" customHeight="1" x14ac:dyDescent="0.3">
      <c r="A206" s="65"/>
      <c r="B206" s="65"/>
      <c r="C206" s="24" t="s">
        <v>2</v>
      </c>
      <c r="D206" s="23">
        <f t="shared" si="134"/>
        <v>0</v>
      </c>
      <c r="E206" s="23">
        <f t="shared" ref="E206:O206" si="138">E211</f>
        <v>0</v>
      </c>
      <c r="F206" s="23">
        <f t="shared" si="138"/>
        <v>0</v>
      </c>
      <c r="G206" s="23">
        <f t="shared" si="138"/>
        <v>0</v>
      </c>
      <c r="H206" s="23">
        <f t="shared" si="138"/>
        <v>0</v>
      </c>
      <c r="I206" s="23">
        <f t="shared" si="138"/>
        <v>0</v>
      </c>
      <c r="J206" s="23">
        <f t="shared" si="138"/>
        <v>0</v>
      </c>
      <c r="K206" s="23">
        <f t="shared" si="138"/>
        <v>0</v>
      </c>
      <c r="L206" s="23">
        <f t="shared" si="138"/>
        <v>0</v>
      </c>
      <c r="M206" s="23">
        <f t="shared" si="138"/>
        <v>0</v>
      </c>
      <c r="N206" s="23">
        <f t="shared" si="138"/>
        <v>0</v>
      </c>
      <c r="O206" s="23">
        <f t="shared" si="138"/>
        <v>0</v>
      </c>
    </row>
    <row r="207" spans="1:15" s="10" customFormat="1" ht="42.95" customHeight="1" x14ac:dyDescent="0.3">
      <c r="A207" s="65"/>
      <c r="B207" s="65"/>
      <c r="C207" s="24" t="s">
        <v>3</v>
      </c>
      <c r="D207" s="23">
        <f t="shared" si="134"/>
        <v>59032</v>
      </c>
      <c r="E207" s="23">
        <f t="shared" ref="E207:O207" si="139">E212</f>
        <v>0</v>
      </c>
      <c r="F207" s="23">
        <f t="shared" si="139"/>
        <v>0</v>
      </c>
      <c r="G207" s="23">
        <f t="shared" si="139"/>
        <v>0</v>
      </c>
      <c r="H207" s="23">
        <f t="shared" si="139"/>
        <v>0</v>
      </c>
      <c r="I207" s="23">
        <f t="shared" si="139"/>
        <v>0</v>
      </c>
      <c r="J207" s="23">
        <f t="shared" si="139"/>
        <v>9776</v>
      </c>
      <c r="K207" s="23">
        <f t="shared" si="139"/>
        <v>19928</v>
      </c>
      <c r="L207" s="23">
        <f t="shared" si="139"/>
        <v>9776</v>
      </c>
      <c r="M207" s="23">
        <f t="shared" si="139"/>
        <v>9776</v>
      </c>
      <c r="N207" s="23">
        <f t="shared" si="139"/>
        <v>9776</v>
      </c>
      <c r="O207" s="23">
        <f t="shared" si="139"/>
        <v>0</v>
      </c>
    </row>
    <row r="208" spans="1:15" s="10" customFormat="1" ht="42.95" customHeight="1" x14ac:dyDescent="0.3">
      <c r="A208" s="65"/>
      <c r="B208" s="65"/>
      <c r="C208" s="24" t="s">
        <v>4</v>
      </c>
      <c r="D208" s="23">
        <f t="shared" si="134"/>
        <v>3768</v>
      </c>
      <c r="E208" s="23">
        <f t="shared" ref="E208:O208" si="140">E213</f>
        <v>0</v>
      </c>
      <c r="F208" s="23">
        <f t="shared" si="140"/>
        <v>0</v>
      </c>
      <c r="G208" s="23">
        <f t="shared" si="140"/>
        <v>0</v>
      </c>
      <c r="H208" s="23">
        <f t="shared" si="140"/>
        <v>0</v>
      </c>
      <c r="I208" s="23">
        <f t="shared" si="140"/>
        <v>0</v>
      </c>
      <c r="J208" s="23">
        <f t="shared" si="140"/>
        <v>624</v>
      </c>
      <c r="K208" s="23">
        <f t="shared" si="140"/>
        <v>1272</v>
      </c>
      <c r="L208" s="23">
        <f t="shared" si="140"/>
        <v>624</v>
      </c>
      <c r="M208" s="23">
        <f t="shared" si="140"/>
        <v>624</v>
      </c>
      <c r="N208" s="23">
        <f t="shared" si="140"/>
        <v>624</v>
      </c>
      <c r="O208" s="23">
        <f t="shared" si="140"/>
        <v>0</v>
      </c>
    </row>
    <row r="209" spans="1:15" s="10" customFormat="1" ht="42.95" customHeight="1" x14ac:dyDescent="0.3">
      <c r="A209" s="65"/>
      <c r="B209" s="65"/>
      <c r="C209" s="24" t="s">
        <v>5</v>
      </c>
      <c r="D209" s="23">
        <f t="shared" si="134"/>
        <v>0</v>
      </c>
      <c r="E209" s="23">
        <f t="shared" ref="E209:O209" si="141">E214</f>
        <v>0</v>
      </c>
      <c r="F209" s="23">
        <f t="shared" si="141"/>
        <v>0</v>
      </c>
      <c r="G209" s="23">
        <f t="shared" si="141"/>
        <v>0</v>
      </c>
      <c r="H209" s="23">
        <f t="shared" si="141"/>
        <v>0</v>
      </c>
      <c r="I209" s="23">
        <f t="shared" si="141"/>
        <v>0</v>
      </c>
      <c r="J209" s="23">
        <f t="shared" si="141"/>
        <v>0</v>
      </c>
      <c r="K209" s="23">
        <f t="shared" si="141"/>
        <v>0</v>
      </c>
      <c r="L209" s="23">
        <f t="shared" si="141"/>
        <v>0</v>
      </c>
      <c r="M209" s="23">
        <f t="shared" si="141"/>
        <v>0</v>
      </c>
      <c r="N209" s="23">
        <f t="shared" si="141"/>
        <v>0</v>
      </c>
      <c r="O209" s="23">
        <f t="shared" si="141"/>
        <v>0</v>
      </c>
    </row>
    <row r="210" spans="1:15" ht="42.95" customHeight="1" x14ac:dyDescent="0.3">
      <c r="A210" s="65" t="s">
        <v>95</v>
      </c>
      <c r="B210" s="65" t="s">
        <v>94</v>
      </c>
      <c r="C210" s="24" t="s">
        <v>0</v>
      </c>
      <c r="D210" s="23">
        <f>E210+F210+G210+H210+I210+J210+K210+L210+M210+N210+O210</f>
        <v>62800</v>
      </c>
      <c r="E210" s="23">
        <f>E211+E212+E213+E214</f>
        <v>0</v>
      </c>
      <c r="F210" s="23">
        <f t="shared" ref="F210:O210" si="142">F211+F212+F213+F214</f>
        <v>0</v>
      </c>
      <c r="G210" s="23">
        <f t="shared" si="142"/>
        <v>0</v>
      </c>
      <c r="H210" s="23">
        <f t="shared" si="142"/>
        <v>0</v>
      </c>
      <c r="I210" s="23">
        <f t="shared" si="142"/>
        <v>0</v>
      </c>
      <c r="J210" s="23">
        <f t="shared" si="142"/>
        <v>10400</v>
      </c>
      <c r="K210" s="23">
        <f t="shared" si="142"/>
        <v>21200</v>
      </c>
      <c r="L210" s="23">
        <f t="shared" si="142"/>
        <v>10400</v>
      </c>
      <c r="M210" s="23">
        <f t="shared" si="142"/>
        <v>10400</v>
      </c>
      <c r="N210" s="23">
        <f t="shared" si="142"/>
        <v>10400</v>
      </c>
      <c r="O210" s="23">
        <f t="shared" si="142"/>
        <v>0</v>
      </c>
    </row>
    <row r="211" spans="1:15" ht="42.95" customHeight="1" x14ac:dyDescent="0.3">
      <c r="A211" s="65"/>
      <c r="B211" s="65"/>
      <c r="C211" s="24" t="s">
        <v>2</v>
      </c>
      <c r="D211" s="23">
        <f t="shared" ref="D211:D219" si="143">E211+F211+G211+H211+I211+J211+K211+L211+M211+N211+O211</f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</row>
    <row r="212" spans="1:15" ht="42.95" customHeight="1" x14ac:dyDescent="0.3">
      <c r="A212" s="65"/>
      <c r="B212" s="65"/>
      <c r="C212" s="24" t="s">
        <v>3</v>
      </c>
      <c r="D212" s="23">
        <f t="shared" si="143"/>
        <v>59032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9776</v>
      </c>
      <c r="K212" s="23">
        <v>19928</v>
      </c>
      <c r="L212" s="23">
        <v>9776</v>
      </c>
      <c r="M212" s="23">
        <v>9776</v>
      </c>
      <c r="N212" s="23">
        <v>9776</v>
      </c>
      <c r="O212" s="23">
        <v>0</v>
      </c>
    </row>
    <row r="213" spans="1:15" ht="42.95" customHeight="1" x14ac:dyDescent="0.3">
      <c r="A213" s="65"/>
      <c r="B213" s="65"/>
      <c r="C213" s="24" t="s">
        <v>4</v>
      </c>
      <c r="D213" s="23">
        <f t="shared" si="143"/>
        <v>3768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624</v>
      </c>
      <c r="K213" s="23">
        <v>1272</v>
      </c>
      <c r="L213" s="23">
        <v>624</v>
      </c>
      <c r="M213" s="23">
        <v>624</v>
      </c>
      <c r="N213" s="23">
        <v>624</v>
      </c>
      <c r="O213" s="23">
        <v>0</v>
      </c>
    </row>
    <row r="214" spans="1:15" ht="42.95" customHeight="1" x14ac:dyDescent="0.3">
      <c r="A214" s="65"/>
      <c r="B214" s="65"/>
      <c r="C214" s="24" t="s">
        <v>5</v>
      </c>
      <c r="D214" s="23">
        <f t="shared" si="143"/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</row>
    <row r="215" spans="1:15" s="10" customFormat="1" ht="42.95" customHeight="1" x14ac:dyDescent="0.3">
      <c r="A215" s="65" t="s">
        <v>109</v>
      </c>
      <c r="B215" s="65" t="s">
        <v>111</v>
      </c>
      <c r="C215" s="40" t="s">
        <v>0</v>
      </c>
      <c r="D215" s="39">
        <f t="shared" si="143"/>
        <v>4267.2</v>
      </c>
      <c r="E215" s="39">
        <f>E216+E217+E218+E219</f>
        <v>0</v>
      </c>
      <c r="F215" s="39">
        <f t="shared" ref="F215:O215" si="144">F216+F217+F218+F219</f>
        <v>0</v>
      </c>
      <c r="G215" s="39">
        <f t="shared" si="144"/>
        <v>0</v>
      </c>
      <c r="H215" s="39">
        <f t="shared" si="144"/>
        <v>0</v>
      </c>
      <c r="I215" s="39">
        <f t="shared" si="144"/>
        <v>0</v>
      </c>
      <c r="J215" s="39">
        <f t="shared" si="144"/>
        <v>0</v>
      </c>
      <c r="K215" s="39">
        <f t="shared" si="144"/>
        <v>0</v>
      </c>
      <c r="L215" s="39">
        <f t="shared" si="144"/>
        <v>1018.1</v>
      </c>
      <c r="M215" s="39">
        <f t="shared" si="144"/>
        <v>1079.5</v>
      </c>
      <c r="N215" s="39">
        <f t="shared" si="144"/>
        <v>1084.8</v>
      </c>
      <c r="O215" s="39">
        <f t="shared" si="144"/>
        <v>1084.8</v>
      </c>
    </row>
    <row r="216" spans="1:15" s="10" customFormat="1" ht="42.95" customHeight="1" x14ac:dyDescent="0.3">
      <c r="A216" s="65"/>
      <c r="B216" s="65"/>
      <c r="C216" s="40" t="s">
        <v>2</v>
      </c>
      <c r="D216" s="39">
        <f t="shared" si="143"/>
        <v>0</v>
      </c>
      <c r="E216" s="39">
        <f t="shared" ref="E216:O216" si="145">E221</f>
        <v>0</v>
      </c>
      <c r="F216" s="39">
        <f t="shared" si="145"/>
        <v>0</v>
      </c>
      <c r="G216" s="39">
        <f t="shared" si="145"/>
        <v>0</v>
      </c>
      <c r="H216" s="39">
        <f t="shared" si="145"/>
        <v>0</v>
      </c>
      <c r="I216" s="39">
        <f t="shared" si="145"/>
        <v>0</v>
      </c>
      <c r="J216" s="39">
        <f t="shared" si="145"/>
        <v>0</v>
      </c>
      <c r="K216" s="39">
        <f t="shared" si="145"/>
        <v>0</v>
      </c>
      <c r="L216" s="39">
        <f t="shared" si="145"/>
        <v>0</v>
      </c>
      <c r="M216" s="39">
        <f t="shared" si="145"/>
        <v>0</v>
      </c>
      <c r="N216" s="39">
        <f t="shared" si="145"/>
        <v>0</v>
      </c>
      <c r="O216" s="39">
        <f t="shared" si="145"/>
        <v>0</v>
      </c>
    </row>
    <row r="217" spans="1:15" s="10" customFormat="1" ht="42.95" customHeight="1" x14ac:dyDescent="0.3">
      <c r="A217" s="65"/>
      <c r="B217" s="65"/>
      <c r="C217" s="40" t="s">
        <v>3</v>
      </c>
      <c r="D217" s="39">
        <f t="shared" si="143"/>
        <v>0</v>
      </c>
      <c r="E217" s="39">
        <f t="shared" ref="E217:O217" si="146">E222</f>
        <v>0</v>
      </c>
      <c r="F217" s="39">
        <f t="shared" si="146"/>
        <v>0</v>
      </c>
      <c r="G217" s="39">
        <f t="shared" si="146"/>
        <v>0</v>
      </c>
      <c r="H217" s="39">
        <f t="shared" si="146"/>
        <v>0</v>
      </c>
      <c r="I217" s="39">
        <f t="shared" si="146"/>
        <v>0</v>
      </c>
      <c r="J217" s="39">
        <f t="shared" si="146"/>
        <v>0</v>
      </c>
      <c r="K217" s="39">
        <f t="shared" si="146"/>
        <v>0</v>
      </c>
      <c r="L217" s="39">
        <f t="shared" si="146"/>
        <v>0</v>
      </c>
      <c r="M217" s="39">
        <f t="shared" si="146"/>
        <v>0</v>
      </c>
      <c r="N217" s="39">
        <f t="shared" si="146"/>
        <v>0</v>
      </c>
      <c r="O217" s="39">
        <f t="shared" si="146"/>
        <v>0</v>
      </c>
    </row>
    <row r="218" spans="1:15" s="10" customFormat="1" ht="42.95" customHeight="1" x14ac:dyDescent="0.3">
      <c r="A218" s="65"/>
      <c r="B218" s="65"/>
      <c r="C218" s="40" t="s">
        <v>4</v>
      </c>
      <c r="D218" s="39">
        <f t="shared" si="143"/>
        <v>4267.2</v>
      </c>
      <c r="E218" s="39">
        <f t="shared" ref="E218:O218" si="147">E223</f>
        <v>0</v>
      </c>
      <c r="F218" s="39">
        <f t="shared" si="147"/>
        <v>0</v>
      </c>
      <c r="G218" s="39">
        <f t="shared" si="147"/>
        <v>0</v>
      </c>
      <c r="H218" s="39">
        <f t="shared" si="147"/>
        <v>0</v>
      </c>
      <c r="I218" s="39">
        <f t="shared" si="147"/>
        <v>0</v>
      </c>
      <c r="J218" s="39">
        <f t="shared" si="147"/>
        <v>0</v>
      </c>
      <c r="K218" s="39">
        <f t="shared" si="147"/>
        <v>0</v>
      </c>
      <c r="L218" s="39">
        <f t="shared" si="147"/>
        <v>1018.1</v>
      </c>
      <c r="M218" s="39">
        <f t="shared" si="147"/>
        <v>1079.5</v>
      </c>
      <c r="N218" s="39">
        <f t="shared" si="147"/>
        <v>1084.8</v>
      </c>
      <c r="O218" s="39">
        <f t="shared" si="147"/>
        <v>1084.8</v>
      </c>
    </row>
    <row r="219" spans="1:15" s="10" customFormat="1" ht="42.95" customHeight="1" x14ac:dyDescent="0.3">
      <c r="A219" s="65"/>
      <c r="B219" s="65"/>
      <c r="C219" s="40" t="s">
        <v>5</v>
      </c>
      <c r="D219" s="39">
        <f t="shared" si="143"/>
        <v>0</v>
      </c>
      <c r="E219" s="39">
        <f t="shared" ref="E219:O219" si="148">E224</f>
        <v>0</v>
      </c>
      <c r="F219" s="39">
        <f t="shared" si="148"/>
        <v>0</v>
      </c>
      <c r="G219" s="39">
        <f t="shared" si="148"/>
        <v>0</v>
      </c>
      <c r="H219" s="39">
        <f t="shared" si="148"/>
        <v>0</v>
      </c>
      <c r="I219" s="39">
        <f t="shared" si="148"/>
        <v>0</v>
      </c>
      <c r="J219" s="39">
        <f t="shared" si="148"/>
        <v>0</v>
      </c>
      <c r="K219" s="39">
        <f t="shared" si="148"/>
        <v>0</v>
      </c>
      <c r="L219" s="39">
        <f t="shared" si="148"/>
        <v>0</v>
      </c>
      <c r="M219" s="39">
        <f t="shared" si="148"/>
        <v>0</v>
      </c>
      <c r="N219" s="39">
        <f t="shared" si="148"/>
        <v>0</v>
      </c>
      <c r="O219" s="39">
        <f t="shared" si="148"/>
        <v>0</v>
      </c>
    </row>
    <row r="220" spans="1:15" s="10" customFormat="1" ht="42.95" customHeight="1" x14ac:dyDescent="0.3">
      <c r="A220" s="65" t="s">
        <v>110</v>
      </c>
      <c r="B220" s="65" t="s">
        <v>112</v>
      </c>
      <c r="C220" s="40" t="s">
        <v>0</v>
      </c>
      <c r="D220" s="39">
        <f>E220+F220+G220+H220+I220+J220+K220+L220+M220+N220+O220</f>
        <v>4267.2</v>
      </c>
      <c r="E220" s="39">
        <f>E221+E222+E223+E224</f>
        <v>0</v>
      </c>
      <c r="F220" s="39">
        <f t="shared" ref="F220:O220" si="149">F221+F222+F223+F224</f>
        <v>0</v>
      </c>
      <c r="G220" s="39">
        <f t="shared" si="149"/>
        <v>0</v>
      </c>
      <c r="H220" s="39">
        <f t="shared" si="149"/>
        <v>0</v>
      </c>
      <c r="I220" s="39">
        <f t="shared" si="149"/>
        <v>0</v>
      </c>
      <c r="J220" s="39">
        <f t="shared" si="149"/>
        <v>0</v>
      </c>
      <c r="K220" s="39">
        <f t="shared" si="149"/>
        <v>0</v>
      </c>
      <c r="L220" s="39">
        <f t="shared" si="149"/>
        <v>1018.1</v>
      </c>
      <c r="M220" s="39">
        <f t="shared" si="149"/>
        <v>1079.5</v>
      </c>
      <c r="N220" s="39">
        <f t="shared" si="149"/>
        <v>1084.8</v>
      </c>
      <c r="O220" s="39">
        <f t="shared" si="149"/>
        <v>1084.8</v>
      </c>
    </row>
    <row r="221" spans="1:15" s="10" customFormat="1" ht="42.95" customHeight="1" x14ac:dyDescent="0.3">
      <c r="A221" s="65"/>
      <c r="B221" s="65"/>
      <c r="C221" s="40" t="s">
        <v>2</v>
      </c>
      <c r="D221" s="39">
        <f t="shared" ref="D221:D224" si="150">E221+F221+G221+H221+I221+J221+K221+L221+M221+N221+O221</f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</row>
    <row r="222" spans="1:15" s="10" customFormat="1" ht="42.95" customHeight="1" x14ac:dyDescent="0.3">
      <c r="A222" s="65"/>
      <c r="B222" s="65"/>
      <c r="C222" s="40" t="s">
        <v>3</v>
      </c>
      <c r="D222" s="39">
        <f t="shared" si="150"/>
        <v>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</row>
    <row r="223" spans="1:15" s="10" customFormat="1" ht="42.95" customHeight="1" x14ac:dyDescent="0.3">
      <c r="A223" s="65"/>
      <c r="B223" s="65"/>
      <c r="C223" s="40" t="s">
        <v>4</v>
      </c>
      <c r="D223" s="39">
        <f t="shared" si="150"/>
        <v>4267.2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1018.1</v>
      </c>
      <c r="M223" s="39">
        <v>1079.5</v>
      </c>
      <c r="N223" s="39">
        <v>1084.8</v>
      </c>
      <c r="O223" s="39">
        <v>1084.8</v>
      </c>
    </row>
    <row r="224" spans="1:15" s="10" customFormat="1" ht="42.95" customHeight="1" x14ac:dyDescent="0.3">
      <c r="A224" s="65"/>
      <c r="B224" s="65"/>
      <c r="C224" s="40" t="s">
        <v>5</v>
      </c>
      <c r="D224" s="39">
        <f t="shared" si="150"/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</row>
    <row r="225" spans="1:15" ht="30" customHeight="1" x14ac:dyDescent="0.2">
      <c r="A225" s="59" t="s">
        <v>43</v>
      </c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</row>
    <row r="226" spans="1:15" ht="23.25" customHeight="1" x14ac:dyDescent="0.2">
      <c r="A226" s="59" t="s">
        <v>51</v>
      </c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</row>
    <row r="227" spans="1:15" ht="33.75" customHeight="1" x14ac:dyDescent="0.2">
      <c r="A227" s="59" t="s">
        <v>54</v>
      </c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</row>
    <row r="228" spans="1:15" ht="28.5" customHeight="1" x14ac:dyDescent="0.2">
      <c r="A228" s="59" t="s">
        <v>106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</row>
    <row r="229" spans="1:15" ht="30.75" customHeight="1" x14ac:dyDescent="0.2">
      <c r="A229" s="59" t="s">
        <v>118</v>
      </c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</row>
    <row r="230" spans="1:15" ht="12.75" customHeight="1" x14ac:dyDescent="0.2">
      <c r="A230" s="7"/>
      <c r="B230" s="7"/>
      <c r="C230" s="7"/>
      <c r="D230" s="7"/>
      <c r="E230" s="7"/>
      <c r="F230" s="7"/>
      <c r="G230" s="7"/>
      <c r="H230" s="12"/>
      <c r="I230" s="12"/>
      <c r="J230" s="12"/>
    </row>
    <row r="231" spans="1:15" ht="12.75" customHeight="1" x14ac:dyDescent="0.2">
      <c r="A231" s="7"/>
      <c r="B231" s="7"/>
      <c r="C231" s="7"/>
      <c r="D231" s="7"/>
      <c r="E231" s="7"/>
      <c r="F231" s="7"/>
      <c r="G231" s="7"/>
      <c r="H231" s="12"/>
      <c r="I231" s="12"/>
      <c r="J231" s="12"/>
    </row>
    <row r="232" spans="1:15" ht="12.75" customHeight="1" x14ac:dyDescent="0.2">
      <c r="A232" s="7"/>
      <c r="B232" s="7"/>
      <c r="C232" s="7"/>
      <c r="D232" s="7"/>
      <c r="E232" s="7"/>
      <c r="F232" s="7"/>
      <c r="G232" s="7"/>
      <c r="H232" s="12"/>
      <c r="I232" s="12"/>
      <c r="J232" s="12"/>
    </row>
    <row r="233" spans="1:15" ht="12.75" customHeight="1" x14ac:dyDescent="0.2">
      <c r="A233" s="7"/>
      <c r="B233" s="7"/>
      <c r="C233" s="7"/>
      <c r="D233" s="7"/>
      <c r="E233" s="7"/>
      <c r="F233" s="7"/>
      <c r="G233" s="7"/>
      <c r="H233" s="12"/>
      <c r="I233" s="12"/>
      <c r="J233" s="12"/>
    </row>
    <row r="234" spans="1:15" ht="12.75" customHeight="1" x14ac:dyDescent="0.2">
      <c r="A234" s="7"/>
      <c r="B234" s="7"/>
      <c r="C234" s="7"/>
      <c r="D234" s="7"/>
      <c r="E234" s="7"/>
      <c r="F234" s="7"/>
      <c r="G234" s="7"/>
      <c r="H234" s="12"/>
      <c r="I234" s="12"/>
      <c r="J234" s="12"/>
    </row>
    <row r="235" spans="1:15" ht="12.75" customHeight="1" x14ac:dyDescent="0.2">
      <c r="A235" s="7"/>
      <c r="B235" s="7"/>
      <c r="C235" s="7"/>
      <c r="D235" s="7"/>
      <c r="E235" s="7"/>
      <c r="F235" s="7"/>
      <c r="G235" s="7"/>
      <c r="H235" s="12"/>
      <c r="I235" s="12"/>
      <c r="J235" s="12"/>
    </row>
    <row r="236" spans="1:15" ht="12.75" customHeight="1" x14ac:dyDescent="0.2">
      <c r="A236" s="7"/>
      <c r="B236" s="7"/>
      <c r="C236" s="7"/>
      <c r="D236" s="7"/>
      <c r="E236" s="7"/>
      <c r="F236" s="7"/>
      <c r="G236" s="7"/>
      <c r="H236" s="12"/>
      <c r="I236" s="12"/>
      <c r="J236" s="12"/>
    </row>
    <row r="237" spans="1:15" ht="12.75" customHeight="1" x14ac:dyDescent="0.2">
      <c r="A237" s="7"/>
      <c r="B237" s="7"/>
      <c r="C237" s="7"/>
      <c r="D237" s="7"/>
      <c r="E237" s="7"/>
      <c r="F237" s="7"/>
      <c r="G237" s="7"/>
      <c r="H237" s="12"/>
      <c r="I237" s="12"/>
      <c r="J237" s="12"/>
    </row>
    <row r="238" spans="1:15" ht="12.75" customHeight="1" x14ac:dyDescent="0.2">
      <c r="A238" s="7"/>
      <c r="B238" s="7"/>
      <c r="C238" s="7"/>
      <c r="D238" s="7"/>
      <c r="E238" s="7"/>
      <c r="F238" s="7"/>
      <c r="G238" s="7"/>
      <c r="H238" s="12"/>
      <c r="I238" s="12"/>
      <c r="J238" s="12"/>
    </row>
    <row r="239" spans="1:15" ht="12.75" customHeight="1" x14ac:dyDescent="0.2">
      <c r="A239" s="7"/>
      <c r="B239" s="7"/>
      <c r="C239" s="7"/>
      <c r="D239" s="7"/>
      <c r="E239" s="7"/>
      <c r="F239" s="7"/>
      <c r="G239" s="7"/>
      <c r="H239" s="12"/>
      <c r="I239" s="12"/>
      <c r="J239" s="12"/>
    </row>
    <row r="240" spans="1:15" ht="12.75" customHeight="1" x14ac:dyDescent="0.2">
      <c r="A240" s="7"/>
      <c r="B240" s="7"/>
      <c r="C240" s="7"/>
      <c r="D240" s="7"/>
      <c r="E240" s="7"/>
      <c r="F240" s="7"/>
      <c r="G240" s="7"/>
      <c r="H240" s="12"/>
      <c r="I240" s="12"/>
      <c r="J240" s="12"/>
    </row>
    <row r="241" spans="1:10" ht="12.75" customHeight="1" x14ac:dyDescent="0.2">
      <c r="A241" s="7"/>
      <c r="B241" s="7"/>
      <c r="C241" s="7"/>
      <c r="D241" s="7"/>
      <c r="E241" s="7"/>
      <c r="F241" s="7"/>
      <c r="G241" s="7"/>
      <c r="H241" s="12"/>
      <c r="I241" s="12"/>
      <c r="J241" s="12"/>
    </row>
    <row r="242" spans="1:10" ht="12.75" customHeight="1" x14ac:dyDescent="0.2">
      <c r="A242" s="7"/>
      <c r="B242" s="7"/>
      <c r="C242" s="7"/>
      <c r="D242" s="7"/>
      <c r="E242" s="7"/>
      <c r="F242" s="7"/>
      <c r="G242" s="7"/>
      <c r="H242" s="12"/>
      <c r="I242" s="12"/>
      <c r="J242" s="12"/>
    </row>
    <row r="243" spans="1:10" ht="12.75" customHeight="1" x14ac:dyDescent="0.2">
      <c r="A243" s="7"/>
      <c r="B243" s="7"/>
      <c r="C243" s="7"/>
      <c r="D243" s="7"/>
      <c r="E243" s="7"/>
      <c r="F243" s="7"/>
      <c r="G243" s="7"/>
      <c r="H243" s="12"/>
      <c r="I243" s="12"/>
      <c r="J243" s="12"/>
    </row>
    <row r="244" spans="1:10" ht="12.75" customHeight="1" x14ac:dyDescent="0.2">
      <c r="A244" s="7"/>
      <c r="B244" s="7"/>
      <c r="C244" s="7"/>
      <c r="D244" s="7"/>
      <c r="E244" s="7"/>
      <c r="F244" s="7"/>
      <c r="G244" s="7"/>
      <c r="H244" s="12"/>
      <c r="I244" s="12"/>
      <c r="J244" s="12"/>
    </row>
    <row r="245" spans="1:10" ht="12.75" customHeight="1" x14ac:dyDescent="0.2">
      <c r="A245" s="7"/>
      <c r="B245" s="7"/>
      <c r="C245" s="7"/>
      <c r="D245" s="7"/>
      <c r="E245" s="7"/>
      <c r="F245" s="7"/>
      <c r="G245" s="7"/>
      <c r="H245" s="12"/>
      <c r="I245" s="12"/>
      <c r="J245" s="12"/>
    </row>
    <row r="246" spans="1:10" ht="12.75" customHeight="1" x14ac:dyDescent="0.2">
      <c r="A246" s="7"/>
      <c r="B246" s="7"/>
      <c r="C246" s="7"/>
      <c r="D246" s="7"/>
      <c r="E246" s="7"/>
      <c r="F246" s="7"/>
      <c r="G246" s="7"/>
      <c r="H246" s="12"/>
      <c r="I246" s="12"/>
      <c r="J246" s="12"/>
    </row>
    <row r="247" spans="1:10" ht="12.75" customHeight="1" x14ac:dyDescent="0.2">
      <c r="A247" s="7"/>
      <c r="B247" s="7"/>
      <c r="C247" s="7"/>
      <c r="D247" s="7"/>
      <c r="E247" s="7"/>
      <c r="F247" s="7"/>
      <c r="G247" s="7"/>
      <c r="H247" s="12"/>
      <c r="I247" s="12"/>
      <c r="J247" s="12"/>
    </row>
    <row r="248" spans="1:10" ht="12.75" customHeight="1" x14ac:dyDescent="0.2">
      <c r="A248" s="7"/>
      <c r="B248" s="7"/>
      <c r="C248" s="7"/>
      <c r="D248" s="7"/>
      <c r="E248" s="7"/>
      <c r="F248" s="7"/>
      <c r="G248" s="7"/>
      <c r="H248" s="12"/>
      <c r="I248" s="12"/>
      <c r="J248" s="12"/>
    </row>
    <row r="249" spans="1:10" ht="12.75" customHeight="1" x14ac:dyDescent="0.2">
      <c r="A249" s="7"/>
      <c r="B249" s="7"/>
      <c r="C249" s="7"/>
      <c r="D249" s="7"/>
      <c r="E249" s="7"/>
      <c r="F249" s="7"/>
      <c r="G249" s="7"/>
      <c r="H249" s="12"/>
      <c r="I249" s="12"/>
      <c r="J249" s="12"/>
    </row>
    <row r="250" spans="1:10" ht="12.75" customHeight="1" x14ac:dyDescent="0.2">
      <c r="A250" s="7"/>
      <c r="B250" s="7"/>
      <c r="C250" s="7"/>
      <c r="D250" s="7"/>
      <c r="E250" s="7"/>
      <c r="F250" s="7"/>
      <c r="G250" s="7"/>
      <c r="H250" s="12"/>
      <c r="I250" s="12"/>
      <c r="J250" s="12"/>
    </row>
    <row r="251" spans="1:10" ht="12.75" customHeight="1" x14ac:dyDescent="0.2">
      <c r="A251" s="7"/>
      <c r="B251" s="7"/>
      <c r="C251" s="7"/>
      <c r="D251" s="7"/>
      <c r="E251" s="7"/>
      <c r="F251" s="7"/>
      <c r="G251" s="7"/>
      <c r="H251" s="12"/>
      <c r="I251" s="12"/>
      <c r="J251" s="12"/>
    </row>
    <row r="252" spans="1:10" ht="12.75" customHeight="1" x14ac:dyDescent="0.2">
      <c r="A252" s="7"/>
      <c r="B252" s="7"/>
      <c r="C252" s="7"/>
      <c r="D252" s="7"/>
      <c r="E252" s="7"/>
      <c r="F252" s="7"/>
      <c r="G252" s="7"/>
      <c r="H252" s="12"/>
      <c r="I252" s="12"/>
      <c r="J252" s="12"/>
    </row>
    <row r="253" spans="1:10" ht="12.75" customHeight="1" x14ac:dyDescent="0.2">
      <c r="A253" s="7"/>
      <c r="B253" s="7"/>
      <c r="C253" s="7"/>
      <c r="D253" s="7"/>
      <c r="E253" s="7"/>
      <c r="F253" s="7"/>
      <c r="G253" s="7"/>
      <c r="H253" s="12"/>
      <c r="I253" s="12"/>
      <c r="J253" s="12"/>
    </row>
    <row r="254" spans="1:10" ht="12.75" customHeight="1" x14ac:dyDescent="0.2">
      <c r="A254" s="7"/>
      <c r="B254" s="7"/>
      <c r="C254" s="7"/>
      <c r="D254" s="7"/>
      <c r="E254" s="7"/>
      <c r="F254" s="7"/>
      <c r="G254" s="7"/>
      <c r="H254" s="12"/>
      <c r="I254" s="12"/>
      <c r="J254" s="12"/>
    </row>
    <row r="255" spans="1:10" ht="12.75" customHeight="1" x14ac:dyDescent="0.2">
      <c r="A255" s="7"/>
      <c r="B255" s="7"/>
      <c r="C255" s="7"/>
      <c r="D255" s="7"/>
      <c r="E255" s="7"/>
      <c r="F255" s="7"/>
      <c r="G255" s="7"/>
      <c r="H255" s="12"/>
      <c r="I255" s="12"/>
      <c r="J255" s="12"/>
    </row>
    <row r="256" spans="1:10" ht="12.75" customHeight="1" x14ac:dyDescent="0.2">
      <c r="A256" s="7"/>
      <c r="B256" s="7"/>
      <c r="C256" s="7"/>
      <c r="D256" s="7"/>
      <c r="E256" s="7"/>
      <c r="F256" s="7"/>
      <c r="G256" s="7"/>
      <c r="H256" s="12"/>
      <c r="I256" s="12"/>
      <c r="J256" s="12"/>
    </row>
    <row r="257" spans="1:10" ht="12.75" customHeight="1" x14ac:dyDescent="0.2">
      <c r="A257" s="7"/>
      <c r="B257" s="7"/>
      <c r="C257" s="7"/>
      <c r="D257" s="7"/>
      <c r="E257" s="7"/>
      <c r="F257" s="7"/>
      <c r="G257" s="7"/>
      <c r="H257" s="12"/>
      <c r="I257" s="12"/>
      <c r="J257" s="12"/>
    </row>
    <row r="258" spans="1:10" ht="12.75" customHeight="1" x14ac:dyDescent="0.2">
      <c r="A258" s="7"/>
      <c r="B258" s="7"/>
      <c r="C258" s="7"/>
      <c r="D258" s="7"/>
      <c r="E258" s="7"/>
      <c r="F258" s="7"/>
      <c r="G258" s="7"/>
      <c r="H258" s="12"/>
      <c r="I258" s="12"/>
      <c r="J258" s="12"/>
    </row>
    <row r="259" spans="1:10" ht="12.75" customHeight="1" x14ac:dyDescent="0.2">
      <c r="A259" s="7"/>
      <c r="B259" s="7"/>
      <c r="C259" s="7"/>
      <c r="D259" s="7"/>
      <c r="E259" s="7"/>
      <c r="F259" s="7"/>
      <c r="G259" s="7"/>
      <c r="H259" s="12"/>
      <c r="I259" s="12"/>
      <c r="J259" s="12"/>
    </row>
    <row r="260" spans="1:10" ht="12.75" customHeight="1" x14ac:dyDescent="0.2">
      <c r="A260" s="7"/>
      <c r="B260" s="7"/>
      <c r="C260" s="7"/>
      <c r="D260" s="7"/>
      <c r="E260" s="7"/>
      <c r="F260" s="7"/>
      <c r="G260" s="7"/>
      <c r="H260" s="12"/>
      <c r="I260" s="12"/>
      <c r="J260" s="12"/>
    </row>
    <row r="261" spans="1:10" ht="12.75" customHeight="1" x14ac:dyDescent="0.2">
      <c r="A261" s="7"/>
      <c r="B261" s="7"/>
      <c r="C261" s="7"/>
      <c r="D261" s="7"/>
      <c r="E261" s="7"/>
      <c r="F261" s="7"/>
      <c r="G261" s="7"/>
      <c r="H261" s="12"/>
      <c r="I261" s="12"/>
      <c r="J261" s="12"/>
    </row>
    <row r="262" spans="1:10" ht="12.75" customHeight="1" x14ac:dyDescent="0.2">
      <c r="A262" s="7"/>
      <c r="B262" s="7"/>
      <c r="C262" s="7"/>
      <c r="D262" s="7"/>
      <c r="E262" s="7"/>
      <c r="F262" s="7"/>
      <c r="G262" s="7"/>
      <c r="H262" s="12"/>
      <c r="I262" s="12"/>
      <c r="J262" s="12"/>
    </row>
    <row r="263" spans="1:10" ht="12.75" customHeight="1" x14ac:dyDescent="0.2">
      <c r="A263" s="7"/>
      <c r="B263" s="7"/>
      <c r="C263" s="7"/>
      <c r="D263" s="7"/>
      <c r="E263" s="7"/>
      <c r="F263" s="7"/>
      <c r="G263" s="7"/>
      <c r="H263" s="12"/>
      <c r="I263" s="12"/>
      <c r="J263" s="12"/>
    </row>
    <row r="264" spans="1:10" ht="12.75" customHeight="1" x14ac:dyDescent="0.2">
      <c r="A264" s="7"/>
      <c r="B264" s="7"/>
      <c r="C264" s="7"/>
      <c r="D264" s="7"/>
      <c r="E264" s="7"/>
      <c r="F264" s="7"/>
      <c r="G264" s="7"/>
      <c r="H264" s="12"/>
      <c r="I264" s="12"/>
      <c r="J264" s="12"/>
    </row>
    <row r="265" spans="1:10" ht="12.75" customHeight="1" x14ac:dyDescent="0.2">
      <c r="A265" s="7"/>
      <c r="B265" s="7"/>
      <c r="C265" s="7"/>
      <c r="D265" s="7"/>
      <c r="E265" s="7"/>
      <c r="F265" s="7"/>
      <c r="G265" s="7"/>
      <c r="H265" s="12"/>
      <c r="I265" s="12"/>
      <c r="J265" s="12"/>
    </row>
    <row r="266" spans="1:10" ht="12.75" customHeight="1" x14ac:dyDescent="0.2">
      <c r="A266" s="7"/>
      <c r="B266" s="7"/>
      <c r="C266" s="7"/>
      <c r="D266" s="7"/>
      <c r="E266" s="7"/>
      <c r="F266" s="7"/>
      <c r="G266" s="7"/>
      <c r="H266" s="12"/>
      <c r="I266" s="12"/>
      <c r="J266" s="12"/>
    </row>
    <row r="267" spans="1:10" ht="12.75" customHeight="1" x14ac:dyDescent="0.2">
      <c r="A267" s="7"/>
      <c r="B267" s="7"/>
      <c r="C267" s="7"/>
      <c r="D267" s="7"/>
      <c r="E267" s="7"/>
      <c r="F267" s="7"/>
      <c r="G267" s="7"/>
      <c r="H267" s="12"/>
      <c r="I267" s="12"/>
      <c r="J267" s="12"/>
    </row>
    <row r="268" spans="1:10" ht="12.75" customHeight="1" x14ac:dyDescent="0.2">
      <c r="A268" s="7"/>
      <c r="B268" s="7"/>
      <c r="C268" s="7"/>
      <c r="D268" s="7"/>
      <c r="E268" s="7"/>
      <c r="F268" s="7"/>
      <c r="G268" s="7"/>
      <c r="H268" s="12"/>
      <c r="I268" s="12"/>
      <c r="J268" s="12"/>
    </row>
    <row r="269" spans="1:10" ht="12.75" customHeight="1" x14ac:dyDescent="0.2">
      <c r="A269" s="7"/>
      <c r="B269" s="7"/>
      <c r="C269" s="7"/>
      <c r="D269" s="7"/>
      <c r="E269" s="7"/>
      <c r="F269" s="7"/>
      <c r="G269" s="7"/>
      <c r="H269" s="12"/>
      <c r="I269" s="12"/>
      <c r="J269" s="12"/>
    </row>
    <row r="270" spans="1:10" ht="12.75" customHeight="1" x14ac:dyDescent="0.2">
      <c r="A270" s="7"/>
      <c r="B270" s="7"/>
      <c r="C270" s="7"/>
      <c r="D270" s="7"/>
      <c r="E270" s="7"/>
      <c r="F270" s="7"/>
      <c r="G270" s="7"/>
      <c r="H270" s="12"/>
      <c r="I270" s="12"/>
      <c r="J270" s="12"/>
    </row>
    <row r="271" spans="1:10" ht="12.75" customHeight="1" x14ac:dyDescent="0.2">
      <c r="A271" s="7"/>
      <c r="B271" s="7"/>
      <c r="C271" s="7"/>
      <c r="D271" s="7"/>
      <c r="E271" s="7"/>
      <c r="F271" s="7"/>
      <c r="G271" s="7"/>
      <c r="H271" s="12"/>
      <c r="I271" s="12"/>
      <c r="J271" s="12"/>
    </row>
    <row r="272" spans="1:10" ht="12.75" customHeight="1" x14ac:dyDescent="0.2">
      <c r="A272" s="7"/>
      <c r="B272" s="7"/>
      <c r="C272" s="7"/>
      <c r="D272" s="7"/>
      <c r="E272" s="7"/>
      <c r="F272" s="7"/>
      <c r="G272" s="7"/>
      <c r="H272" s="12"/>
      <c r="I272" s="12"/>
      <c r="J272" s="12"/>
    </row>
    <row r="273" spans="1:10" ht="12.75" customHeight="1" x14ac:dyDescent="0.2">
      <c r="A273" s="7"/>
      <c r="B273" s="7"/>
      <c r="C273" s="7"/>
      <c r="D273" s="7"/>
      <c r="E273" s="7"/>
      <c r="F273" s="7"/>
      <c r="G273" s="7"/>
      <c r="H273" s="12"/>
      <c r="I273" s="12"/>
      <c r="J273" s="12"/>
    </row>
    <row r="274" spans="1:10" ht="12.75" customHeight="1" x14ac:dyDescent="0.2">
      <c r="A274" s="7"/>
      <c r="B274" s="7"/>
      <c r="C274" s="7"/>
      <c r="D274" s="7"/>
      <c r="E274" s="7"/>
      <c r="F274" s="7"/>
      <c r="G274" s="7"/>
      <c r="H274" s="12"/>
      <c r="I274" s="12"/>
      <c r="J274" s="12"/>
    </row>
    <row r="275" spans="1:10" ht="12.75" customHeight="1" x14ac:dyDescent="0.2">
      <c r="A275" s="7"/>
      <c r="B275" s="7"/>
      <c r="C275" s="7"/>
      <c r="D275" s="7"/>
      <c r="E275" s="7"/>
      <c r="F275" s="7"/>
      <c r="G275" s="7"/>
      <c r="H275" s="12"/>
      <c r="I275" s="12"/>
      <c r="J275" s="12"/>
    </row>
    <row r="276" spans="1:10" ht="12.75" customHeight="1" x14ac:dyDescent="0.2">
      <c r="A276" s="7"/>
      <c r="B276" s="7"/>
      <c r="C276" s="7"/>
      <c r="D276" s="7"/>
      <c r="E276" s="7"/>
      <c r="F276" s="7"/>
      <c r="G276" s="7"/>
      <c r="H276" s="12"/>
      <c r="I276" s="12"/>
      <c r="J276" s="12"/>
    </row>
    <row r="277" spans="1:10" ht="12.75" customHeight="1" x14ac:dyDescent="0.2">
      <c r="A277" s="7"/>
      <c r="B277" s="7"/>
      <c r="C277" s="7"/>
      <c r="D277" s="7"/>
      <c r="E277" s="7"/>
      <c r="F277" s="7"/>
      <c r="G277" s="7"/>
      <c r="H277" s="12"/>
      <c r="I277" s="12"/>
      <c r="J277" s="12"/>
    </row>
    <row r="278" spans="1:10" ht="12.75" customHeight="1" x14ac:dyDescent="0.2">
      <c r="A278" s="7"/>
      <c r="B278" s="7"/>
      <c r="C278" s="7"/>
      <c r="D278" s="7"/>
      <c r="E278" s="7"/>
      <c r="F278" s="7"/>
      <c r="G278" s="7"/>
      <c r="H278" s="12"/>
      <c r="I278" s="12"/>
      <c r="J278" s="12"/>
    </row>
    <row r="279" spans="1:10" ht="12.75" customHeight="1" x14ac:dyDescent="0.2">
      <c r="A279" s="7"/>
      <c r="B279" s="7"/>
      <c r="C279" s="7"/>
      <c r="D279" s="7"/>
      <c r="E279" s="7"/>
      <c r="F279" s="7"/>
      <c r="G279" s="7"/>
      <c r="H279" s="12"/>
      <c r="I279" s="12"/>
      <c r="J279" s="12"/>
    </row>
    <row r="280" spans="1:10" ht="12.75" customHeight="1" x14ac:dyDescent="0.2">
      <c r="A280" s="7"/>
      <c r="B280" s="7"/>
      <c r="C280" s="7"/>
      <c r="D280" s="7"/>
      <c r="E280" s="7"/>
      <c r="F280" s="7"/>
      <c r="G280" s="7"/>
      <c r="H280" s="12"/>
      <c r="I280" s="12"/>
      <c r="J280" s="12"/>
    </row>
    <row r="281" spans="1:10" ht="12.75" customHeight="1" x14ac:dyDescent="0.2">
      <c r="A281" s="7"/>
      <c r="B281" s="7"/>
      <c r="C281" s="7"/>
      <c r="D281" s="7"/>
      <c r="E281" s="7"/>
      <c r="F281" s="7"/>
      <c r="G281" s="7"/>
      <c r="H281" s="12"/>
      <c r="I281" s="12"/>
      <c r="J281" s="12"/>
    </row>
    <row r="282" spans="1:10" ht="12.75" customHeight="1" x14ac:dyDescent="0.2">
      <c r="A282" s="7"/>
      <c r="B282" s="7"/>
      <c r="C282" s="7"/>
      <c r="D282" s="7"/>
      <c r="E282" s="7"/>
      <c r="F282" s="7"/>
      <c r="G282" s="7"/>
      <c r="H282" s="12"/>
      <c r="I282" s="12"/>
      <c r="J282" s="12"/>
    </row>
    <row r="283" spans="1:10" ht="12.75" customHeight="1" x14ac:dyDescent="0.2">
      <c r="A283" s="7"/>
      <c r="B283" s="7"/>
      <c r="C283" s="7"/>
      <c r="D283" s="7"/>
      <c r="E283" s="7"/>
      <c r="F283" s="7"/>
      <c r="G283" s="7"/>
      <c r="H283" s="12"/>
      <c r="I283" s="12"/>
      <c r="J283" s="12"/>
    </row>
    <row r="284" spans="1:10" ht="12.75" customHeight="1" x14ac:dyDescent="0.2">
      <c r="A284" s="7"/>
      <c r="B284" s="7"/>
      <c r="C284" s="7"/>
      <c r="D284" s="7"/>
      <c r="E284" s="7"/>
      <c r="F284" s="7"/>
      <c r="G284" s="7"/>
      <c r="H284" s="12"/>
      <c r="I284" s="12"/>
      <c r="J284" s="12"/>
    </row>
    <row r="285" spans="1:10" ht="12.75" customHeight="1" x14ac:dyDescent="0.2">
      <c r="A285" s="7"/>
      <c r="B285" s="7"/>
      <c r="C285" s="7"/>
      <c r="D285" s="7"/>
      <c r="E285" s="7"/>
      <c r="F285" s="7"/>
      <c r="G285" s="7"/>
      <c r="H285" s="12"/>
      <c r="I285" s="12"/>
      <c r="J285" s="12"/>
    </row>
    <row r="286" spans="1:10" ht="12.75" customHeight="1" x14ac:dyDescent="0.2">
      <c r="A286" s="7"/>
      <c r="B286" s="7"/>
      <c r="C286" s="7"/>
      <c r="D286" s="7"/>
      <c r="E286" s="7"/>
      <c r="F286" s="7"/>
      <c r="G286" s="7"/>
      <c r="H286" s="12"/>
      <c r="I286" s="12"/>
      <c r="J286" s="12"/>
    </row>
    <row r="287" spans="1:10" ht="12.75" customHeight="1" x14ac:dyDescent="0.2">
      <c r="A287" s="7"/>
      <c r="B287" s="7"/>
      <c r="C287" s="7"/>
      <c r="D287" s="7"/>
      <c r="E287" s="7"/>
      <c r="F287" s="7"/>
      <c r="G287" s="7"/>
      <c r="H287" s="12"/>
      <c r="I287" s="12"/>
      <c r="J287" s="12"/>
    </row>
    <row r="288" spans="1:10" ht="12.75" customHeight="1" x14ac:dyDescent="0.2">
      <c r="A288" s="7"/>
      <c r="B288" s="7"/>
      <c r="C288" s="7"/>
      <c r="D288" s="7"/>
      <c r="E288" s="7"/>
      <c r="F288" s="7"/>
      <c r="G288" s="7"/>
      <c r="H288" s="12"/>
      <c r="I288" s="12"/>
      <c r="J288" s="12"/>
    </row>
    <row r="289" spans="1:10" ht="12.75" customHeight="1" x14ac:dyDescent="0.2">
      <c r="A289" s="7"/>
      <c r="B289" s="7"/>
      <c r="C289" s="7"/>
      <c r="D289" s="7"/>
      <c r="E289" s="7"/>
      <c r="F289" s="7"/>
      <c r="G289" s="7"/>
      <c r="H289" s="12"/>
      <c r="I289" s="12"/>
      <c r="J289" s="12"/>
    </row>
    <row r="290" spans="1:10" ht="12.75" customHeight="1" x14ac:dyDescent="0.2">
      <c r="A290" s="7"/>
      <c r="B290" s="7"/>
      <c r="C290" s="7"/>
      <c r="D290" s="7"/>
      <c r="E290" s="7"/>
      <c r="F290" s="7"/>
      <c r="G290" s="7"/>
      <c r="H290" s="12"/>
      <c r="I290" s="12"/>
      <c r="J290" s="12"/>
    </row>
    <row r="291" spans="1:10" ht="12.75" customHeight="1" x14ac:dyDescent="0.2">
      <c r="A291" s="7"/>
      <c r="B291" s="7"/>
      <c r="C291" s="7"/>
      <c r="D291" s="7"/>
      <c r="E291" s="7"/>
      <c r="F291" s="7"/>
      <c r="G291" s="7"/>
      <c r="H291" s="12"/>
      <c r="I291" s="12"/>
      <c r="J291" s="12"/>
    </row>
    <row r="292" spans="1:10" ht="12.75" customHeight="1" x14ac:dyDescent="0.2">
      <c r="A292" s="7"/>
      <c r="B292" s="7"/>
      <c r="C292" s="7"/>
      <c r="D292" s="7"/>
      <c r="E292" s="7"/>
      <c r="F292" s="7"/>
      <c r="G292" s="7"/>
      <c r="H292" s="12"/>
      <c r="I292" s="12"/>
      <c r="J292" s="12"/>
    </row>
    <row r="293" spans="1:10" ht="12.75" customHeight="1" x14ac:dyDescent="0.2">
      <c r="A293" s="7"/>
      <c r="B293" s="7"/>
      <c r="C293" s="7"/>
      <c r="D293" s="7"/>
      <c r="E293" s="7"/>
      <c r="F293" s="7"/>
      <c r="G293" s="7"/>
      <c r="H293" s="12"/>
      <c r="I293" s="12"/>
      <c r="J293" s="12"/>
    </row>
    <row r="294" spans="1:10" ht="12.75" customHeight="1" x14ac:dyDescent="0.2">
      <c r="A294" s="7"/>
      <c r="B294" s="7"/>
      <c r="C294" s="7"/>
      <c r="D294" s="7"/>
      <c r="E294" s="7"/>
      <c r="F294" s="7"/>
      <c r="G294" s="7"/>
      <c r="H294" s="12"/>
      <c r="I294" s="12"/>
      <c r="J294" s="12"/>
    </row>
    <row r="295" spans="1:10" ht="12.75" customHeight="1" x14ac:dyDescent="0.2">
      <c r="A295" s="7"/>
      <c r="B295" s="7"/>
      <c r="C295" s="7"/>
      <c r="D295" s="7"/>
      <c r="E295" s="7"/>
      <c r="F295" s="7"/>
      <c r="G295" s="7"/>
      <c r="H295" s="12"/>
      <c r="I295" s="12"/>
      <c r="J295" s="12"/>
    </row>
    <row r="296" spans="1:10" ht="12.75" customHeight="1" x14ac:dyDescent="0.2">
      <c r="A296" s="7"/>
      <c r="B296" s="7"/>
      <c r="C296" s="7"/>
      <c r="D296" s="7"/>
      <c r="E296" s="7"/>
      <c r="F296" s="7"/>
      <c r="G296" s="7"/>
      <c r="H296" s="12"/>
      <c r="I296" s="12"/>
      <c r="J296" s="12"/>
    </row>
    <row r="297" spans="1:10" ht="12.75" customHeight="1" x14ac:dyDescent="0.2">
      <c r="A297" s="7"/>
      <c r="B297" s="7"/>
      <c r="C297" s="7"/>
      <c r="D297" s="7"/>
      <c r="E297" s="7"/>
      <c r="F297" s="7"/>
      <c r="G297" s="7"/>
      <c r="H297" s="12"/>
      <c r="I297" s="12"/>
      <c r="J297" s="12"/>
    </row>
    <row r="298" spans="1:10" ht="12.75" customHeight="1" x14ac:dyDescent="0.2">
      <c r="A298" s="7"/>
      <c r="B298" s="7"/>
      <c r="C298" s="7"/>
      <c r="D298" s="7"/>
      <c r="E298" s="7"/>
      <c r="F298" s="7"/>
      <c r="G298" s="7"/>
      <c r="H298" s="12"/>
      <c r="I298" s="12"/>
      <c r="J298" s="12"/>
    </row>
    <row r="299" spans="1:10" ht="12.75" customHeight="1" x14ac:dyDescent="0.2">
      <c r="A299" s="7"/>
      <c r="B299" s="7"/>
      <c r="C299" s="7"/>
      <c r="D299" s="7"/>
      <c r="E299" s="7"/>
      <c r="F299" s="7"/>
      <c r="G299" s="7"/>
      <c r="H299" s="12"/>
      <c r="I299" s="12"/>
      <c r="J299" s="12"/>
    </row>
    <row r="300" spans="1:10" ht="12.75" customHeight="1" x14ac:dyDescent="0.2">
      <c r="A300" s="7"/>
      <c r="B300" s="7"/>
      <c r="C300" s="7"/>
      <c r="D300" s="7"/>
      <c r="E300" s="7"/>
      <c r="F300" s="7"/>
      <c r="G300" s="7"/>
      <c r="H300" s="12"/>
      <c r="I300" s="12"/>
      <c r="J300" s="12"/>
    </row>
    <row r="301" spans="1:10" ht="12.75" customHeight="1" x14ac:dyDescent="0.2">
      <c r="A301" s="7"/>
      <c r="B301" s="7"/>
      <c r="C301" s="7"/>
      <c r="D301" s="7"/>
      <c r="E301" s="7"/>
      <c r="F301" s="7"/>
      <c r="G301" s="7"/>
      <c r="H301" s="12"/>
      <c r="I301" s="12"/>
      <c r="J301" s="12"/>
    </row>
    <row r="302" spans="1:10" ht="12.75" customHeight="1" x14ac:dyDescent="0.2">
      <c r="A302" s="7"/>
      <c r="B302" s="7"/>
      <c r="C302" s="7"/>
      <c r="D302" s="7"/>
      <c r="E302" s="7"/>
      <c r="F302" s="7"/>
      <c r="G302" s="7"/>
      <c r="H302" s="12"/>
      <c r="I302" s="12"/>
      <c r="J302" s="12"/>
    </row>
    <row r="303" spans="1:10" ht="12.75" customHeight="1" x14ac:dyDescent="0.2">
      <c r="A303" s="7"/>
      <c r="B303" s="7"/>
      <c r="C303" s="7"/>
      <c r="D303" s="7"/>
      <c r="E303" s="7"/>
      <c r="F303" s="7"/>
      <c r="G303" s="7"/>
      <c r="H303" s="12"/>
      <c r="I303" s="12"/>
      <c r="J303" s="12"/>
    </row>
    <row r="304" spans="1:10" ht="12.75" customHeight="1" x14ac:dyDescent="0.2">
      <c r="A304" s="7"/>
      <c r="B304" s="7"/>
      <c r="C304" s="7"/>
      <c r="D304" s="7"/>
      <c r="E304" s="7"/>
      <c r="F304" s="7"/>
      <c r="G304" s="7"/>
      <c r="H304" s="12"/>
      <c r="I304" s="12"/>
      <c r="J304" s="12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12"/>
      <c r="I305" s="12"/>
      <c r="J305" s="12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12"/>
      <c r="I306" s="12"/>
      <c r="J306" s="12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12"/>
      <c r="I307" s="12"/>
      <c r="J307" s="12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12"/>
      <c r="I308" s="12"/>
      <c r="J308" s="12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12"/>
      <c r="I309" s="12"/>
      <c r="J309" s="12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12"/>
      <c r="I310" s="12"/>
      <c r="J310" s="12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12"/>
      <c r="I311" s="12"/>
      <c r="J311" s="12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12"/>
      <c r="I312" s="12"/>
      <c r="J312" s="12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12"/>
      <c r="I313" s="12"/>
      <c r="J313" s="12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12"/>
      <c r="I314" s="12"/>
      <c r="J314" s="12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12"/>
      <c r="I315" s="12"/>
      <c r="J315" s="12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12"/>
      <c r="I316" s="12"/>
      <c r="J316" s="12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12"/>
      <c r="I317" s="12"/>
      <c r="J317" s="12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12"/>
      <c r="I318" s="12"/>
      <c r="J318" s="12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12"/>
      <c r="I319" s="12"/>
      <c r="J319" s="12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12"/>
      <c r="I320" s="12"/>
      <c r="J320" s="12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12"/>
      <c r="I321" s="12"/>
      <c r="J321" s="12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12"/>
      <c r="I322" s="12"/>
      <c r="J322" s="12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12"/>
      <c r="I323" s="12"/>
      <c r="J323" s="12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12"/>
      <c r="I324" s="12"/>
      <c r="J324" s="12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12"/>
      <c r="I325" s="12"/>
      <c r="J325" s="12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12"/>
      <c r="I326" s="12"/>
      <c r="J326" s="12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12"/>
      <c r="I327" s="12"/>
      <c r="J327" s="12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12"/>
      <c r="I328" s="12"/>
      <c r="J328" s="12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12"/>
      <c r="I329" s="12"/>
      <c r="J329" s="12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12"/>
      <c r="I330" s="12"/>
      <c r="J330" s="12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12"/>
      <c r="I331" s="12"/>
      <c r="J331" s="12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12"/>
      <c r="I332" s="12"/>
      <c r="J332" s="12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12"/>
      <c r="I333" s="12"/>
      <c r="J333" s="12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12"/>
      <c r="I334" s="12"/>
      <c r="J334" s="12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12"/>
      <c r="I335" s="12"/>
      <c r="J335" s="12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12"/>
      <c r="I336" s="12"/>
      <c r="J336" s="12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12"/>
      <c r="I337" s="12"/>
      <c r="J337" s="12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12"/>
      <c r="I338" s="12"/>
      <c r="J338" s="12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12"/>
      <c r="I339" s="12"/>
      <c r="J339" s="12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12"/>
      <c r="I340" s="12"/>
      <c r="J340" s="12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12"/>
      <c r="I341" s="12"/>
      <c r="J341" s="12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12"/>
      <c r="I342" s="12"/>
      <c r="J342" s="12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12"/>
      <c r="I343" s="12"/>
      <c r="J343" s="12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12"/>
      <c r="I344" s="12"/>
      <c r="J344" s="12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12"/>
      <c r="I345" s="12"/>
      <c r="J345" s="12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12"/>
      <c r="I346" s="12"/>
      <c r="J346" s="12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12"/>
      <c r="I347" s="12"/>
      <c r="J347" s="12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12"/>
      <c r="I348" s="12"/>
      <c r="J348" s="12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12"/>
      <c r="I349" s="12"/>
      <c r="J349" s="12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12"/>
      <c r="I350" s="12"/>
      <c r="J350" s="12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12"/>
      <c r="I351" s="12"/>
      <c r="J351" s="12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12"/>
      <c r="I352" s="12"/>
      <c r="J352" s="12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12"/>
      <c r="I353" s="12"/>
      <c r="J353" s="12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12"/>
      <c r="I354" s="12"/>
      <c r="J354" s="12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12"/>
      <c r="I355" s="12"/>
      <c r="J355" s="12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12"/>
      <c r="I356" s="12"/>
      <c r="J356" s="12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12"/>
      <c r="I357" s="12"/>
      <c r="J357" s="12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12"/>
      <c r="I358" s="12"/>
      <c r="J358" s="12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12"/>
      <c r="I359" s="12"/>
      <c r="J359" s="12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12"/>
      <c r="I360" s="12"/>
      <c r="J360" s="12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12"/>
      <c r="I361" s="12"/>
      <c r="J361" s="12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12"/>
      <c r="I362" s="12"/>
      <c r="J362" s="12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12"/>
      <c r="I363" s="12"/>
      <c r="J363" s="12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12"/>
      <c r="I364" s="12"/>
      <c r="J364" s="12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12"/>
      <c r="I365" s="12"/>
      <c r="J365" s="12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12"/>
      <c r="I366" s="12"/>
      <c r="J366" s="12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12"/>
      <c r="I367" s="12"/>
      <c r="J367" s="12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12"/>
      <c r="I368" s="12"/>
      <c r="J368" s="12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12"/>
      <c r="I369" s="12"/>
      <c r="J369" s="12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12"/>
      <c r="I370" s="12"/>
      <c r="J370" s="12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12"/>
      <c r="I371" s="12"/>
      <c r="J371" s="12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12"/>
      <c r="I372" s="12"/>
      <c r="J372" s="12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12"/>
      <c r="I373" s="12"/>
      <c r="J373" s="12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12"/>
      <c r="I374" s="12"/>
      <c r="J374" s="12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12"/>
      <c r="I375" s="12"/>
      <c r="J375" s="12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12"/>
      <c r="I376" s="12"/>
      <c r="J376" s="12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12"/>
      <c r="I377" s="12"/>
      <c r="J377" s="12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12"/>
      <c r="I378" s="12"/>
      <c r="J378" s="12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12"/>
      <c r="I379" s="12"/>
      <c r="J379" s="12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12"/>
      <c r="I380" s="12"/>
      <c r="J380" s="12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12"/>
      <c r="I381" s="12"/>
      <c r="J381" s="12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12"/>
      <c r="I382" s="12"/>
      <c r="J382" s="12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12"/>
      <c r="I383" s="12"/>
      <c r="J383" s="12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12"/>
      <c r="I384" s="12"/>
      <c r="J384" s="12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12"/>
      <c r="I385" s="12"/>
      <c r="J385" s="12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12"/>
      <c r="I386" s="12"/>
      <c r="J386" s="12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12"/>
      <c r="I387" s="12"/>
      <c r="J387" s="12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12"/>
      <c r="I388" s="12"/>
      <c r="J388" s="12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12"/>
      <c r="I389" s="12"/>
      <c r="J389" s="12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12"/>
      <c r="I390" s="12"/>
      <c r="J390" s="12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12"/>
      <c r="I391" s="12"/>
      <c r="J391" s="12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12"/>
      <c r="I392" s="12"/>
      <c r="J392" s="12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12"/>
      <c r="I393" s="12"/>
      <c r="J393" s="12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12"/>
      <c r="I394" s="12"/>
      <c r="J394" s="12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12"/>
      <c r="I395" s="12"/>
      <c r="J395" s="12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12"/>
      <c r="I396" s="12"/>
      <c r="J396" s="12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12"/>
      <c r="I397" s="12"/>
      <c r="J397" s="12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12"/>
      <c r="I398" s="12"/>
      <c r="J398" s="12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12"/>
      <c r="I399" s="12"/>
      <c r="J399" s="12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12"/>
      <c r="I400" s="12"/>
      <c r="J400" s="12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12"/>
      <c r="I401" s="12"/>
      <c r="J401" s="12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12"/>
      <c r="I402" s="12"/>
      <c r="J402" s="12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12"/>
      <c r="I403" s="12"/>
      <c r="J403" s="12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12"/>
      <c r="I404" s="12"/>
      <c r="J404" s="12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12"/>
      <c r="I405" s="12"/>
      <c r="J405" s="12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12"/>
      <c r="I406" s="12"/>
      <c r="J406" s="12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12"/>
      <c r="I407" s="12"/>
      <c r="J407" s="12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12"/>
      <c r="I408" s="12"/>
      <c r="J408" s="12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12"/>
      <c r="I409" s="12"/>
      <c r="J409" s="12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12"/>
      <c r="I410" s="12"/>
      <c r="J410" s="12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12"/>
      <c r="I411" s="12"/>
      <c r="J411" s="12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12"/>
      <c r="I412" s="12"/>
      <c r="J412" s="12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12"/>
      <c r="I413" s="12"/>
      <c r="J413" s="12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12"/>
      <c r="I414" s="12"/>
      <c r="J414" s="12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12"/>
      <c r="I415" s="12"/>
      <c r="J415" s="12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12"/>
      <c r="I416" s="12"/>
      <c r="J416" s="12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12"/>
      <c r="I417" s="12"/>
      <c r="J417" s="12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12"/>
      <c r="I418" s="12"/>
      <c r="J418" s="12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12"/>
      <c r="I419" s="12"/>
      <c r="J419" s="12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12"/>
      <c r="I420" s="12"/>
      <c r="J420" s="12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12"/>
      <c r="I421" s="12"/>
      <c r="J421" s="12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12"/>
      <c r="I422" s="12"/>
      <c r="J422" s="12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12"/>
      <c r="I423" s="12"/>
      <c r="J423" s="12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12"/>
      <c r="I424" s="12"/>
      <c r="J424" s="12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12"/>
      <c r="I425" s="12"/>
      <c r="J425" s="12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12"/>
      <c r="I426" s="12"/>
      <c r="J426" s="12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12"/>
      <c r="I427" s="12"/>
      <c r="J427" s="12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12"/>
      <c r="I428" s="12"/>
      <c r="J428" s="12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12"/>
      <c r="I429" s="12"/>
      <c r="J429" s="12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12"/>
      <c r="I430" s="12"/>
      <c r="J430" s="12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12"/>
      <c r="I431" s="12"/>
      <c r="J431" s="12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12"/>
      <c r="I432" s="12"/>
      <c r="J432" s="12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12"/>
      <c r="I433" s="12"/>
      <c r="J433" s="12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12"/>
      <c r="I434" s="12"/>
      <c r="J434" s="12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12"/>
      <c r="I435" s="12"/>
      <c r="J435" s="12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12"/>
      <c r="I436" s="12"/>
      <c r="J436" s="12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12"/>
      <c r="I437" s="12"/>
      <c r="J437" s="12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12"/>
      <c r="I438" s="12"/>
      <c r="J438" s="12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12"/>
      <c r="I439" s="12"/>
      <c r="J439" s="12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12"/>
      <c r="I440" s="12"/>
      <c r="J440" s="12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12"/>
      <c r="I441" s="12"/>
      <c r="J441" s="12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12"/>
      <c r="I442" s="12"/>
      <c r="J442" s="12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12"/>
      <c r="I443" s="12"/>
      <c r="J443" s="12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12"/>
      <c r="I444" s="12"/>
      <c r="J444" s="12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12"/>
      <c r="I445" s="12"/>
      <c r="J445" s="12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12"/>
      <c r="I446" s="12"/>
      <c r="J446" s="12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12"/>
      <c r="I447" s="12"/>
      <c r="J447" s="12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12"/>
      <c r="I448" s="12"/>
      <c r="J448" s="12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12"/>
      <c r="I449" s="12"/>
      <c r="J449" s="12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12"/>
      <c r="I450" s="12"/>
      <c r="J450" s="12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12"/>
      <c r="I451" s="12"/>
      <c r="J451" s="12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12"/>
      <c r="I452" s="12"/>
      <c r="J452" s="12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12"/>
      <c r="I453" s="12"/>
      <c r="J453" s="12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12"/>
      <c r="I454" s="12"/>
      <c r="J454" s="12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12"/>
      <c r="I455" s="12"/>
      <c r="J455" s="12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12"/>
      <c r="I456" s="12"/>
      <c r="J456" s="12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12"/>
      <c r="I457" s="12"/>
      <c r="J457" s="12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12"/>
      <c r="I458" s="12"/>
      <c r="J458" s="12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12"/>
      <c r="I459" s="12"/>
      <c r="J459" s="12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12"/>
      <c r="I460" s="12"/>
      <c r="J460" s="12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12"/>
      <c r="I461" s="12"/>
      <c r="J461" s="12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12"/>
      <c r="I462" s="12"/>
      <c r="J462" s="12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12"/>
      <c r="I463" s="12"/>
      <c r="J463" s="12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12"/>
      <c r="I464" s="12"/>
      <c r="J464" s="12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12"/>
      <c r="I465" s="12"/>
      <c r="J465" s="12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12"/>
      <c r="I466" s="12"/>
      <c r="J466" s="12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12"/>
      <c r="I467" s="12"/>
      <c r="J467" s="12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12"/>
      <c r="I468" s="12"/>
      <c r="J468" s="12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12"/>
      <c r="I469" s="12"/>
      <c r="J469" s="12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12"/>
      <c r="I470" s="12"/>
      <c r="J470" s="12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12"/>
      <c r="I471" s="12"/>
      <c r="J471" s="12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12"/>
      <c r="I472" s="12"/>
      <c r="J472" s="12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12"/>
      <c r="I473" s="12"/>
      <c r="J473" s="12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12"/>
      <c r="I474" s="12"/>
      <c r="J474" s="12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12"/>
      <c r="I475" s="12"/>
      <c r="J475" s="12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12"/>
      <c r="I476" s="12"/>
      <c r="J476" s="12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12"/>
      <c r="I477" s="12"/>
      <c r="J477" s="12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12"/>
      <c r="I478" s="12"/>
      <c r="J478" s="12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12"/>
      <c r="I479" s="12"/>
      <c r="J479" s="12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12"/>
      <c r="I480" s="12"/>
      <c r="J480" s="12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12"/>
      <c r="I481" s="12"/>
      <c r="J481" s="12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12"/>
      <c r="I482" s="12"/>
      <c r="J482" s="12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12"/>
      <c r="I483" s="12"/>
      <c r="J483" s="12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12"/>
      <c r="I484" s="12"/>
      <c r="J484" s="12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12"/>
      <c r="I485" s="12"/>
      <c r="J485" s="12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12"/>
      <c r="I486" s="12"/>
      <c r="J486" s="12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12"/>
      <c r="I487" s="12"/>
      <c r="J487" s="12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12"/>
      <c r="I488" s="12"/>
      <c r="J488" s="12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12"/>
      <c r="I489" s="12"/>
      <c r="J489" s="12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12"/>
      <c r="I490" s="12"/>
      <c r="J490" s="12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12"/>
      <c r="I491" s="12"/>
      <c r="J491" s="12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12"/>
      <c r="I492" s="12"/>
      <c r="J492" s="12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12"/>
      <c r="I493" s="12"/>
      <c r="J493" s="12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12"/>
      <c r="I494" s="12"/>
      <c r="J494" s="12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12"/>
      <c r="I495" s="12"/>
      <c r="J495" s="12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12"/>
      <c r="I496" s="12"/>
      <c r="J496" s="12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12"/>
      <c r="I497" s="12"/>
      <c r="J497" s="12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12"/>
      <c r="I498" s="12"/>
      <c r="J498" s="12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12"/>
      <c r="I499" s="12"/>
      <c r="J499" s="12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12"/>
      <c r="I500" s="12"/>
      <c r="J500" s="12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12"/>
      <c r="I501" s="12"/>
      <c r="J501" s="12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12"/>
      <c r="I502" s="12"/>
      <c r="J502" s="12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12"/>
      <c r="I503" s="12"/>
      <c r="J503" s="12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12"/>
      <c r="I504" s="12"/>
      <c r="J504" s="12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12"/>
      <c r="I505" s="12"/>
      <c r="J505" s="12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12"/>
      <c r="I506" s="12"/>
      <c r="J506" s="12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12"/>
      <c r="I507" s="12"/>
      <c r="J507" s="12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12"/>
      <c r="I508" s="12"/>
      <c r="J508" s="12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12"/>
      <c r="I509" s="12"/>
      <c r="J509" s="12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12"/>
      <c r="I510" s="12"/>
      <c r="J510" s="12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12"/>
      <c r="I511" s="12"/>
      <c r="J511" s="12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12"/>
      <c r="I512" s="12"/>
      <c r="J512" s="12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12"/>
      <c r="I513" s="12"/>
      <c r="J513" s="12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12"/>
      <c r="I514" s="12"/>
      <c r="J514" s="12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12"/>
      <c r="I515" s="12"/>
      <c r="J515" s="12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12"/>
      <c r="I516" s="12"/>
      <c r="J516" s="12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12"/>
      <c r="I517" s="12"/>
      <c r="J517" s="12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12"/>
      <c r="I518" s="12"/>
      <c r="J518" s="12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12"/>
      <c r="I519" s="12"/>
      <c r="J519" s="12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12"/>
      <c r="I520" s="12"/>
      <c r="J520" s="12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12"/>
      <c r="I521" s="12"/>
      <c r="J521" s="12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12"/>
      <c r="I522" s="12"/>
      <c r="J522" s="12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12"/>
      <c r="I523" s="12"/>
      <c r="J523" s="12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12"/>
      <c r="I524" s="12"/>
      <c r="J524" s="12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12"/>
      <c r="I525" s="12"/>
      <c r="J525" s="12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12"/>
      <c r="I526" s="12"/>
      <c r="J526" s="12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12"/>
      <c r="I527" s="12"/>
      <c r="J527" s="12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12"/>
      <c r="I528" s="12"/>
      <c r="J528" s="12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12"/>
      <c r="I529" s="12"/>
      <c r="J529" s="12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12"/>
      <c r="I530" s="12"/>
      <c r="J530" s="12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12"/>
      <c r="I531" s="12"/>
      <c r="J531" s="12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12"/>
      <c r="I532" s="12"/>
      <c r="J532" s="12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12"/>
      <c r="I533" s="12"/>
      <c r="J533" s="12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12"/>
      <c r="I534" s="12"/>
      <c r="J534" s="12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12"/>
      <c r="I535" s="12"/>
      <c r="J535" s="12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12"/>
      <c r="I536" s="12"/>
      <c r="J536" s="12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12"/>
      <c r="I537" s="12"/>
      <c r="J537" s="12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12"/>
      <c r="I538" s="12"/>
      <c r="J538" s="12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12"/>
      <c r="I539" s="12"/>
      <c r="J539" s="12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12"/>
      <c r="I540" s="12"/>
      <c r="J540" s="12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12"/>
      <c r="I541" s="12"/>
      <c r="J541" s="12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12"/>
      <c r="I542" s="12"/>
      <c r="J542" s="12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12"/>
      <c r="I543" s="12"/>
      <c r="J543" s="12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12"/>
      <c r="I544" s="12"/>
      <c r="J544" s="12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12"/>
      <c r="I545" s="12"/>
      <c r="J545" s="12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12"/>
      <c r="I546" s="12"/>
      <c r="J546" s="12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12"/>
      <c r="I547" s="12"/>
      <c r="J547" s="12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12"/>
      <c r="I548" s="12"/>
      <c r="J548" s="12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12"/>
      <c r="I549" s="12"/>
      <c r="J549" s="12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12"/>
      <c r="I550" s="12"/>
      <c r="J550" s="12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12"/>
      <c r="I551" s="12"/>
      <c r="J551" s="12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12"/>
      <c r="I552" s="12"/>
      <c r="J552" s="12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12"/>
      <c r="I553" s="12"/>
      <c r="J553" s="12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12"/>
      <c r="I554" s="12"/>
      <c r="J554" s="12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12"/>
      <c r="I555" s="12"/>
      <c r="J555" s="12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12"/>
      <c r="I556" s="12"/>
      <c r="J556" s="12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12"/>
      <c r="I557" s="12"/>
      <c r="J557" s="12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12"/>
      <c r="I558" s="12"/>
      <c r="J558" s="12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12"/>
      <c r="I559" s="12"/>
      <c r="J559" s="12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12"/>
      <c r="I560" s="12"/>
      <c r="J560" s="12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12"/>
      <c r="I561" s="12"/>
      <c r="J561" s="12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12"/>
      <c r="I562" s="12"/>
      <c r="J562" s="12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12"/>
      <c r="I563" s="12"/>
      <c r="J563" s="12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12"/>
      <c r="I564" s="12"/>
      <c r="J564" s="12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12"/>
      <c r="I565" s="12"/>
      <c r="J565" s="12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12"/>
      <c r="I566" s="12"/>
      <c r="J566" s="12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12"/>
      <c r="I567" s="12"/>
      <c r="J567" s="12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12"/>
      <c r="I568" s="12"/>
      <c r="J568" s="12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12"/>
      <c r="I569" s="12"/>
      <c r="J569" s="12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12"/>
      <c r="I570" s="12"/>
      <c r="J570" s="12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12"/>
      <c r="I571" s="12"/>
      <c r="J571" s="12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12"/>
      <c r="I572" s="12"/>
      <c r="J572" s="12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12"/>
      <c r="I573" s="12"/>
      <c r="J573" s="12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12"/>
      <c r="I574" s="12"/>
      <c r="J574" s="12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12"/>
      <c r="I575" s="12"/>
      <c r="J575" s="12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12"/>
      <c r="I576" s="12"/>
      <c r="J576" s="12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12"/>
      <c r="I577" s="12"/>
      <c r="J577" s="12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12"/>
      <c r="I578" s="12"/>
      <c r="J578" s="12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12"/>
      <c r="I579" s="12"/>
      <c r="J579" s="12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12"/>
      <c r="I580" s="12"/>
      <c r="J580" s="12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12"/>
      <c r="I581" s="12"/>
      <c r="J581" s="12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12"/>
      <c r="I582" s="12"/>
      <c r="J582" s="12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12"/>
      <c r="I583" s="12"/>
      <c r="J583" s="12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12"/>
      <c r="I584" s="12"/>
      <c r="J584" s="12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12"/>
      <c r="I585" s="12"/>
      <c r="J585" s="12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12"/>
      <c r="I586" s="12"/>
      <c r="J586" s="12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12"/>
      <c r="I587" s="12"/>
      <c r="J587" s="12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12"/>
      <c r="I588" s="12"/>
      <c r="J588" s="12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12"/>
      <c r="I589" s="12"/>
      <c r="J589" s="12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12"/>
      <c r="I590" s="12"/>
      <c r="J590" s="12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12"/>
      <c r="I591" s="12"/>
      <c r="J591" s="12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12"/>
      <c r="I592" s="12"/>
      <c r="J592" s="12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12"/>
      <c r="I593" s="12"/>
      <c r="J593" s="12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12"/>
      <c r="I594" s="12"/>
      <c r="J594" s="12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12"/>
      <c r="I595" s="12"/>
      <c r="J595" s="12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12"/>
      <c r="I596" s="12"/>
      <c r="J596" s="12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12"/>
      <c r="I597" s="12"/>
      <c r="J597" s="12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12"/>
      <c r="I598" s="12"/>
      <c r="J598" s="12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12"/>
      <c r="I599" s="12"/>
      <c r="J599" s="12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12"/>
      <c r="I600" s="12"/>
      <c r="J600" s="12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12"/>
      <c r="I601" s="12"/>
      <c r="J601" s="12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12"/>
      <c r="I602" s="12"/>
      <c r="J602" s="12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12"/>
      <c r="I603" s="12"/>
      <c r="J603" s="12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12"/>
      <c r="I604" s="12"/>
      <c r="J604" s="12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12"/>
      <c r="I605" s="12"/>
      <c r="J605" s="12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12"/>
      <c r="I606" s="12"/>
      <c r="J606" s="12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12"/>
      <c r="I607" s="12"/>
      <c r="J607" s="12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12"/>
      <c r="I608" s="12"/>
      <c r="J608" s="12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12"/>
      <c r="I609" s="12"/>
      <c r="J609" s="12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12"/>
      <c r="I610" s="12"/>
      <c r="J610" s="12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12"/>
      <c r="I611" s="12"/>
      <c r="J611" s="12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12"/>
      <c r="I612" s="12"/>
      <c r="J612" s="12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12"/>
      <c r="I613" s="12"/>
      <c r="J613" s="12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12"/>
      <c r="I614" s="12"/>
      <c r="J614" s="12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12"/>
      <c r="I615" s="12"/>
      <c r="J615" s="12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12"/>
      <c r="I616" s="12"/>
      <c r="J616" s="12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12"/>
      <c r="I617" s="12"/>
      <c r="J617" s="12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12"/>
      <c r="I618" s="12"/>
      <c r="J618" s="12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12"/>
      <c r="I619" s="12"/>
      <c r="J619" s="12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12"/>
      <c r="I620" s="12"/>
      <c r="J620" s="12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12"/>
      <c r="I621" s="12"/>
      <c r="J621" s="12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12"/>
      <c r="I622" s="12"/>
      <c r="J622" s="12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12"/>
      <c r="I623" s="12"/>
      <c r="J623" s="12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12"/>
      <c r="I624" s="12"/>
      <c r="J624" s="12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12"/>
      <c r="I625" s="12"/>
      <c r="J625" s="12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12"/>
      <c r="I626" s="12"/>
      <c r="J626" s="12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12"/>
      <c r="I627" s="12"/>
      <c r="J627" s="12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12"/>
      <c r="I628" s="12"/>
      <c r="J628" s="12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12"/>
      <c r="I629" s="12"/>
      <c r="J629" s="12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12"/>
      <c r="I630" s="12"/>
      <c r="J630" s="12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12"/>
      <c r="I631" s="12"/>
      <c r="J631" s="12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12"/>
      <c r="I632" s="12"/>
      <c r="J632" s="12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12"/>
      <c r="I633" s="12"/>
      <c r="J633" s="12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12"/>
      <c r="I634" s="12"/>
      <c r="J634" s="12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12"/>
      <c r="I635" s="12"/>
      <c r="J635" s="12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12"/>
      <c r="I636" s="12"/>
      <c r="J636" s="12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12"/>
      <c r="I637" s="12"/>
      <c r="J637" s="12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12"/>
      <c r="I638" s="12"/>
      <c r="J638" s="12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12"/>
      <c r="I639" s="12"/>
      <c r="J639" s="12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12"/>
      <c r="I640" s="12"/>
      <c r="J640" s="12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12"/>
      <c r="I641" s="12"/>
      <c r="J641" s="12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12"/>
      <c r="I642" s="12"/>
      <c r="J642" s="12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12"/>
      <c r="I643" s="12"/>
      <c r="J643" s="12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12"/>
      <c r="I644" s="12"/>
      <c r="J644" s="12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12"/>
      <c r="I645" s="12"/>
      <c r="J645" s="12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12"/>
      <c r="I646" s="12"/>
      <c r="J646" s="12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12"/>
      <c r="I647" s="12"/>
      <c r="J647" s="12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12"/>
      <c r="I648" s="12"/>
      <c r="J648" s="12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12"/>
      <c r="I649" s="12"/>
      <c r="J649" s="12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12"/>
      <c r="I650" s="12"/>
      <c r="J650" s="12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12"/>
      <c r="I651" s="12"/>
      <c r="J651" s="12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12"/>
      <c r="I652" s="12"/>
      <c r="J652" s="12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12"/>
      <c r="I653" s="12"/>
      <c r="J653" s="12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12"/>
      <c r="I654" s="12"/>
      <c r="J654" s="12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12"/>
      <c r="I655" s="12"/>
      <c r="J655" s="12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12"/>
      <c r="I656" s="12"/>
      <c r="J656" s="12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12"/>
      <c r="I657" s="12"/>
      <c r="J657" s="12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12"/>
      <c r="I658" s="12"/>
      <c r="J658" s="12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12"/>
      <c r="I659" s="12"/>
      <c r="J659" s="12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12"/>
      <c r="I660" s="12"/>
      <c r="J660" s="12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12"/>
      <c r="I661" s="12"/>
      <c r="J661" s="12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12"/>
      <c r="I662" s="12"/>
      <c r="J662" s="12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12"/>
      <c r="I663" s="12"/>
      <c r="J663" s="12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12"/>
      <c r="I664" s="12"/>
      <c r="J664" s="12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12"/>
      <c r="I665" s="12"/>
      <c r="J665" s="12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12"/>
      <c r="I666" s="12"/>
      <c r="J666" s="12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12"/>
      <c r="I667" s="12"/>
      <c r="J667" s="12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12"/>
      <c r="I668" s="12"/>
      <c r="J668" s="12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12"/>
      <c r="I669" s="12"/>
      <c r="J669" s="12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12"/>
      <c r="I670" s="12"/>
      <c r="J670" s="12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12"/>
      <c r="I671" s="12"/>
      <c r="J671" s="12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12"/>
      <c r="I672" s="12"/>
      <c r="J672" s="12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12"/>
      <c r="I673" s="12"/>
      <c r="J673" s="12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12"/>
      <c r="I674" s="12"/>
      <c r="J674" s="12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12"/>
      <c r="I675" s="12"/>
      <c r="J675" s="12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12"/>
      <c r="I676" s="12"/>
      <c r="J676" s="12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12"/>
      <c r="I677" s="12"/>
      <c r="J677" s="12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12"/>
      <c r="I678" s="12"/>
      <c r="J678" s="12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12"/>
      <c r="I679" s="12"/>
      <c r="J679" s="12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12"/>
      <c r="I680" s="12"/>
      <c r="J680" s="12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12"/>
      <c r="I681" s="12"/>
      <c r="J681" s="12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12"/>
      <c r="I682" s="12"/>
      <c r="J682" s="12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12"/>
      <c r="I683" s="12"/>
      <c r="J683" s="12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12"/>
      <c r="I684" s="12"/>
      <c r="J684" s="12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12"/>
      <c r="I685" s="12"/>
      <c r="J685" s="12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12"/>
      <c r="I686" s="12"/>
      <c r="J686" s="12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12"/>
      <c r="I687" s="12"/>
      <c r="J687" s="12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12"/>
      <c r="I688" s="12"/>
      <c r="J688" s="12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12"/>
      <c r="I689" s="12"/>
      <c r="J689" s="12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12"/>
      <c r="I690" s="12"/>
      <c r="J690" s="12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12"/>
      <c r="I691" s="12"/>
      <c r="J691" s="12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12"/>
      <c r="I692" s="12"/>
      <c r="J692" s="12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12"/>
      <c r="I693" s="12"/>
      <c r="J693" s="12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12"/>
      <c r="I694" s="12"/>
      <c r="J694" s="12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12"/>
      <c r="I695" s="12"/>
      <c r="J695" s="12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12"/>
      <c r="I696" s="12"/>
      <c r="J696" s="12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12"/>
      <c r="I697" s="12"/>
      <c r="J697" s="12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12"/>
      <c r="I698" s="12"/>
      <c r="J698" s="12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12"/>
      <c r="I699" s="12"/>
      <c r="J699" s="12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12"/>
      <c r="I700" s="12"/>
      <c r="J700" s="12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12"/>
      <c r="I701" s="12"/>
      <c r="J701" s="12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12"/>
      <c r="I702" s="12"/>
      <c r="J702" s="12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12"/>
      <c r="I703" s="12"/>
      <c r="J703" s="12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12"/>
      <c r="I704" s="12"/>
      <c r="J704" s="12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12"/>
      <c r="I705" s="12"/>
      <c r="J705" s="12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12"/>
      <c r="I706" s="12"/>
      <c r="J706" s="12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12"/>
      <c r="I707" s="12"/>
      <c r="J707" s="12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12"/>
      <c r="I708" s="12"/>
      <c r="J708" s="12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12"/>
      <c r="I709" s="12"/>
      <c r="J709" s="12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12"/>
      <c r="I710" s="12"/>
      <c r="J710" s="12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12"/>
      <c r="I711" s="12"/>
      <c r="J711" s="12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12"/>
      <c r="I712" s="12"/>
      <c r="J712" s="12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12"/>
      <c r="I713" s="12"/>
      <c r="J713" s="12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12"/>
      <c r="I714" s="12"/>
      <c r="J714" s="12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12"/>
      <c r="I715" s="12"/>
      <c r="J715" s="12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12"/>
      <c r="I716" s="12"/>
      <c r="J716" s="12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12"/>
      <c r="I717" s="12"/>
      <c r="J717" s="12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12"/>
      <c r="I718" s="12"/>
      <c r="J718" s="12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12"/>
      <c r="I719" s="12"/>
      <c r="J719" s="12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12"/>
      <c r="I720" s="12"/>
      <c r="J720" s="12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12"/>
      <c r="I721" s="12"/>
      <c r="J721" s="12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12"/>
      <c r="I722" s="12"/>
      <c r="J722" s="12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12"/>
      <c r="I723" s="12"/>
      <c r="J723" s="12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12"/>
      <c r="I724" s="12"/>
      <c r="J724" s="12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12"/>
      <c r="I725" s="12"/>
      <c r="J725" s="12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12"/>
      <c r="I726" s="12"/>
      <c r="J726" s="12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12"/>
      <c r="I727" s="12"/>
      <c r="J727" s="12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12"/>
      <c r="I728" s="12"/>
      <c r="J728" s="12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12"/>
      <c r="I729" s="12"/>
      <c r="J729" s="12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12"/>
      <c r="I730" s="12"/>
      <c r="J730" s="12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12"/>
      <c r="I731" s="12"/>
      <c r="J731" s="12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12"/>
      <c r="I732" s="12"/>
      <c r="J732" s="12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12"/>
      <c r="I733" s="12"/>
      <c r="J733" s="12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12"/>
      <c r="I734" s="12"/>
      <c r="J734" s="12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12"/>
      <c r="I735" s="12"/>
      <c r="J735" s="12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12"/>
      <c r="I736" s="12"/>
      <c r="J736" s="12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12"/>
      <c r="I737" s="12"/>
      <c r="J737" s="12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12"/>
      <c r="I738" s="12"/>
      <c r="J738" s="12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12"/>
      <c r="I739" s="12"/>
      <c r="J739" s="12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12"/>
      <c r="I740" s="12"/>
      <c r="J740" s="12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12"/>
      <c r="I741" s="12"/>
      <c r="J741" s="12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12"/>
      <c r="I742" s="12"/>
      <c r="J742" s="12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12"/>
      <c r="I743" s="12"/>
      <c r="J743" s="12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12"/>
      <c r="I744" s="12"/>
      <c r="J744" s="12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12"/>
      <c r="I745" s="12"/>
      <c r="J745" s="12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12"/>
      <c r="I746" s="12"/>
      <c r="J746" s="12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12"/>
      <c r="I747" s="12"/>
      <c r="J747" s="12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12"/>
      <c r="I748" s="12"/>
      <c r="J748" s="12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12"/>
      <c r="I749" s="12"/>
      <c r="J749" s="12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12"/>
      <c r="I750" s="12"/>
      <c r="J750" s="12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12"/>
      <c r="I751" s="12"/>
      <c r="J751" s="12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12"/>
      <c r="I752" s="12"/>
      <c r="J752" s="12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12"/>
      <c r="I753" s="12"/>
      <c r="J753" s="12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12"/>
      <c r="I754" s="12"/>
      <c r="J754" s="12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12"/>
      <c r="I755" s="12"/>
      <c r="J755" s="12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12"/>
      <c r="I756" s="12"/>
      <c r="J756" s="12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12"/>
      <c r="I757" s="12"/>
      <c r="J757" s="12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12"/>
      <c r="I758" s="12"/>
      <c r="J758" s="12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12"/>
      <c r="I759" s="12"/>
      <c r="J759" s="12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12"/>
      <c r="I760" s="12"/>
      <c r="J760" s="12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12"/>
      <c r="I761" s="12"/>
      <c r="J761" s="12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12"/>
      <c r="I762" s="12"/>
      <c r="J762" s="12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12"/>
      <c r="I763" s="12"/>
      <c r="J763" s="12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12"/>
      <c r="I764" s="12"/>
      <c r="J764" s="12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12"/>
      <c r="I765" s="12"/>
      <c r="J765" s="12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12"/>
      <c r="I766" s="12"/>
      <c r="J766" s="12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12"/>
      <c r="I767" s="12"/>
      <c r="J767" s="12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12"/>
      <c r="I768" s="12"/>
      <c r="J768" s="12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12"/>
      <c r="I769" s="12"/>
      <c r="J769" s="12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12"/>
      <c r="I770" s="12"/>
      <c r="J770" s="12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12"/>
      <c r="I771" s="12"/>
      <c r="J771" s="12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12"/>
      <c r="I772" s="12"/>
      <c r="J772" s="12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12"/>
      <c r="I773" s="12"/>
      <c r="J773" s="12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12"/>
      <c r="I774" s="12"/>
      <c r="J774" s="12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12"/>
      <c r="I775" s="12"/>
      <c r="J775" s="12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12"/>
      <c r="I776" s="12"/>
      <c r="J776" s="12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12"/>
      <c r="I777" s="12"/>
      <c r="J777" s="12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12"/>
      <c r="I778" s="12"/>
      <c r="J778" s="12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12"/>
      <c r="I779" s="12"/>
      <c r="J779" s="12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12"/>
      <c r="I780" s="12"/>
      <c r="J780" s="12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12"/>
      <c r="I781" s="12"/>
      <c r="J781" s="12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12"/>
      <c r="I782" s="12"/>
      <c r="J782" s="12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12"/>
      <c r="I783" s="12"/>
      <c r="J783" s="12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12"/>
      <c r="I784" s="12"/>
      <c r="J784" s="12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12"/>
      <c r="I785" s="12"/>
      <c r="J785" s="12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12"/>
      <c r="I786" s="12"/>
      <c r="J786" s="12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12"/>
      <c r="I787" s="12"/>
      <c r="J787" s="12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12"/>
      <c r="I788" s="12"/>
      <c r="J788" s="12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12"/>
      <c r="I789" s="12"/>
      <c r="J789" s="12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12"/>
      <c r="I790" s="12"/>
      <c r="J790" s="12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12"/>
      <c r="I791" s="12"/>
      <c r="J791" s="12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12"/>
      <c r="I792" s="12"/>
      <c r="J792" s="12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12"/>
      <c r="I793" s="12"/>
      <c r="J793" s="12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12"/>
      <c r="I794" s="12"/>
      <c r="J794" s="12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12"/>
      <c r="I795" s="12"/>
      <c r="J795" s="12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12"/>
      <c r="I796" s="12"/>
      <c r="J796" s="12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12"/>
      <c r="I797" s="12"/>
      <c r="J797" s="12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12"/>
      <c r="I798" s="12"/>
      <c r="J798" s="12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12"/>
      <c r="I799" s="12"/>
      <c r="J799" s="12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12"/>
      <c r="I800" s="12"/>
      <c r="J800" s="12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12"/>
      <c r="I801" s="12"/>
      <c r="J801" s="12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12"/>
      <c r="I802" s="12"/>
      <c r="J802" s="12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12"/>
      <c r="I803" s="12"/>
      <c r="J803" s="12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12"/>
      <c r="I804" s="12"/>
      <c r="J804" s="12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12"/>
      <c r="I805" s="12"/>
      <c r="J805" s="12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12"/>
      <c r="I806" s="12"/>
      <c r="J806" s="12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12"/>
      <c r="I807" s="12"/>
      <c r="J807" s="12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12"/>
      <c r="I808" s="12"/>
      <c r="J808" s="12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12"/>
      <c r="I809" s="12"/>
      <c r="J809" s="12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12"/>
      <c r="I810" s="12"/>
      <c r="J810" s="12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12"/>
      <c r="I811" s="12"/>
      <c r="J811" s="12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12"/>
      <c r="I812" s="12"/>
      <c r="J812" s="12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12"/>
      <c r="I813" s="12"/>
      <c r="J813" s="12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12"/>
      <c r="I814" s="12"/>
      <c r="J814" s="12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12"/>
      <c r="I815" s="12"/>
      <c r="J815" s="12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12"/>
      <c r="I816" s="12"/>
      <c r="J816" s="12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12"/>
      <c r="I817" s="12"/>
      <c r="J817" s="12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12"/>
      <c r="I818" s="12"/>
      <c r="J818" s="12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12"/>
      <c r="I819" s="12"/>
      <c r="J819" s="12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12"/>
      <c r="I820" s="12"/>
      <c r="J820" s="12"/>
    </row>
    <row r="821" spans="1:10" ht="15.75" x14ac:dyDescent="0.2">
      <c r="A821" s="7"/>
      <c r="B821" s="7"/>
      <c r="C821" s="7"/>
      <c r="D821" s="7"/>
      <c r="E821" s="7"/>
      <c r="F821" s="7"/>
      <c r="G821" s="7"/>
      <c r="H821" s="12"/>
      <c r="I821" s="12"/>
      <c r="J821" s="12"/>
    </row>
    <row r="822" spans="1:10" ht="15.75" x14ac:dyDescent="0.2">
      <c r="A822" s="7"/>
      <c r="B822" s="7"/>
      <c r="C822" s="7"/>
      <c r="D822" s="7"/>
      <c r="E822" s="7"/>
      <c r="F822" s="7"/>
      <c r="G822" s="7"/>
      <c r="H822" s="12"/>
      <c r="I822" s="12"/>
      <c r="J822" s="12"/>
    </row>
    <row r="823" spans="1:10" ht="15.75" x14ac:dyDescent="0.2">
      <c r="A823" s="7"/>
      <c r="B823" s="7"/>
      <c r="C823" s="7"/>
      <c r="D823" s="7"/>
      <c r="E823" s="7"/>
      <c r="F823" s="7"/>
      <c r="G823" s="7"/>
      <c r="H823" s="12"/>
      <c r="I823" s="12"/>
      <c r="J823" s="12"/>
    </row>
    <row r="824" spans="1:10" ht="15.75" x14ac:dyDescent="0.2">
      <c r="A824" s="7"/>
      <c r="B824" s="7"/>
      <c r="C824" s="7"/>
      <c r="D824" s="7"/>
      <c r="E824" s="7"/>
      <c r="F824" s="7"/>
      <c r="G824" s="7"/>
      <c r="H824" s="12"/>
      <c r="I824" s="12"/>
      <c r="J824" s="12"/>
    </row>
    <row r="825" spans="1:10" ht="15.75" x14ac:dyDescent="0.2">
      <c r="A825" s="7"/>
      <c r="B825" s="7"/>
      <c r="C825" s="7"/>
      <c r="D825" s="7"/>
      <c r="E825" s="7"/>
      <c r="F825" s="7"/>
      <c r="G825" s="7"/>
      <c r="H825" s="12"/>
      <c r="I825" s="12"/>
      <c r="J825" s="12"/>
    </row>
  </sheetData>
  <mergeCells count="262">
    <mergeCell ref="A229:O229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E77:E78"/>
    <mergeCell ref="D77:D78"/>
    <mergeCell ref="C77:C78"/>
    <mergeCell ref="O77:O78"/>
    <mergeCell ref="N77:N78"/>
    <mergeCell ref="L77:L78"/>
    <mergeCell ref="K77:K78"/>
    <mergeCell ref="J77:J78"/>
    <mergeCell ref="I77:I78"/>
    <mergeCell ref="H77:H78"/>
    <mergeCell ref="G77:G78"/>
    <mergeCell ref="F77:F78"/>
    <mergeCell ref="E83:E84"/>
    <mergeCell ref="D83:D84"/>
    <mergeCell ref="C83:C84"/>
    <mergeCell ref="O81:O82"/>
    <mergeCell ref="N81:N82"/>
    <mergeCell ref="L81:L82"/>
    <mergeCell ref="K81:K82"/>
    <mergeCell ref="J81:J82"/>
    <mergeCell ref="I81:I82"/>
    <mergeCell ref="H81:H82"/>
    <mergeCell ref="G81:G82"/>
    <mergeCell ref="F81:F82"/>
    <mergeCell ref="E81:E82"/>
    <mergeCell ref="D81:D82"/>
    <mergeCell ref="C81:C82"/>
    <mergeCell ref="O83:O84"/>
    <mergeCell ref="N83:N84"/>
    <mergeCell ref="L83:L84"/>
    <mergeCell ref="K83:K84"/>
    <mergeCell ref="J83:J84"/>
    <mergeCell ref="I83:I84"/>
    <mergeCell ref="H83:H84"/>
    <mergeCell ref="G83:G84"/>
    <mergeCell ref="F83:F84"/>
    <mergeCell ref="E93:E94"/>
    <mergeCell ref="D93:D94"/>
    <mergeCell ref="C93:C94"/>
    <mergeCell ref="C85:C86"/>
    <mergeCell ref="O85:O86"/>
    <mergeCell ref="N85:N86"/>
    <mergeCell ref="L85:L86"/>
    <mergeCell ref="K85:K86"/>
    <mergeCell ref="J85:J86"/>
    <mergeCell ref="I85:I86"/>
    <mergeCell ref="H85:H86"/>
    <mergeCell ref="G85:G86"/>
    <mergeCell ref="F85:F86"/>
    <mergeCell ref="E85:E86"/>
    <mergeCell ref="D85:D86"/>
    <mergeCell ref="O93:O94"/>
    <mergeCell ref="N93:N94"/>
    <mergeCell ref="L93:L94"/>
    <mergeCell ref="K93:K94"/>
    <mergeCell ref="J93:J94"/>
    <mergeCell ref="I93:I94"/>
    <mergeCell ref="H93:H94"/>
    <mergeCell ref="G93:G94"/>
    <mergeCell ref="F93:F94"/>
    <mergeCell ref="A215:A219"/>
    <mergeCell ref="B215:B219"/>
    <mergeCell ref="A220:A224"/>
    <mergeCell ref="B220:B224"/>
    <mergeCell ref="A159:A163"/>
    <mergeCell ref="B159:B163"/>
    <mergeCell ref="A164:A168"/>
    <mergeCell ref="B164:B168"/>
    <mergeCell ref="C100:C101"/>
    <mergeCell ref="A210:A214"/>
    <mergeCell ref="B210:B214"/>
    <mergeCell ref="K52:K53"/>
    <mergeCell ref="A57:A62"/>
    <mergeCell ref="A139:A143"/>
    <mergeCell ref="A75:A88"/>
    <mergeCell ref="A89:A103"/>
    <mergeCell ref="B75:B88"/>
    <mergeCell ref="N52:N53"/>
    <mergeCell ref="O52:O53"/>
    <mergeCell ref="A185:A189"/>
    <mergeCell ref="B185:B189"/>
    <mergeCell ref="D98:D99"/>
    <mergeCell ref="E98:E99"/>
    <mergeCell ref="A149:A153"/>
    <mergeCell ref="B149:B153"/>
    <mergeCell ref="B109:B113"/>
    <mergeCell ref="G52:G53"/>
    <mergeCell ref="E52:E53"/>
    <mergeCell ref="F52:F53"/>
    <mergeCell ref="J96:J97"/>
    <mergeCell ref="I96:I97"/>
    <mergeCell ref="H96:H97"/>
    <mergeCell ref="G96:G97"/>
    <mergeCell ref="A63:A68"/>
    <mergeCell ref="B63:B68"/>
    <mergeCell ref="C96:C97"/>
    <mergeCell ref="C91:C92"/>
    <mergeCell ref="A228:O228"/>
    <mergeCell ref="O91:O92"/>
    <mergeCell ref="K91:K92"/>
    <mergeCell ref="J91:J92"/>
    <mergeCell ref="A190:A194"/>
    <mergeCell ref="B190:B194"/>
    <mergeCell ref="A200:A204"/>
    <mergeCell ref="B200:B204"/>
    <mergeCell ref="A205:A209"/>
    <mergeCell ref="B205:B209"/>
    <mergeCell ref="F96:F97"/>
    <mergeCell ref="E96:E97"/>
    <mergeCell ref="D96:D97"/>
    <mergeCell ref="D91:D92"/>
    <mergeCell ref="I91:I92"/>
    <mergeCell ref="H91:H92"/>
    <mergeCell ref="G91:G92"/>
    <mergeCell ref="F91:F92"/>
    <mergeCell ref="L96:L97"/>
    <mergeCell ref="K96:K97"/>
    <mergeCell ref="E91:E92"/>
    <mergeCell ref="O96:O97"/>
    <mergeCell ref="A35:A40"/>
    <mergeCell ref="B35:B40"/>
    <mergeCell ref="A41:A56"/>
    <mergeCell ref="B41:B56"/>
    <mergeCell ref="C41:C42"/>
    <mergeCell ref="C50:C51"/>
    <mergeCell ref="C46:C47"/>
    <mergeCell ref="G50:G51"/>
    <mergeCell ref="J50:J51"/>
    <mergeCell ref="I50:I51"/>
    <mergeCell ref="J48:J49"/>
    <mergeCell ref="I48:I49"/>
    <mergeCell ref="I52:I53"/>
    <mergeCell ref="J52:J53"/>
    <mergeCell ref="D50:D51"/>
    <mergeCell ref="C52:C53"/>
    <mergeCell ref="D52:D53"/>
    <mergeCell ref="E44:E45"/>
    <mergeCell ref="C44:C45"/>
    <mergeCell ref="D44:D45"/>
    <mergeCell ref="A5:A6"/>
    <mergeCell ref="A154:A158"/>
    <mergeCell ref="B5:B6"/>
    <mergeCell ref="B154:B158"/>
    <mergeCell ref="A114:A118"/>
    <mergeCell ref="B114:B118"/>
    <mergeCell ref="A119:A123"/>
    <mergeCell ref="B119:B123"/>
    <mergeCell ref="A8:A14"/>
    <mergeCell ref="B8:B14"/>
    <mergeCell ref="A15:A24"/>
    <mergeCell ref="B15:B24"/>
    <mergeCell ref="A25:A34"/>
    <mergeCell ref="B25:B34"/>
    <mergeCell ref="B89:B103"/>
    <mergeCell ref="B57:B62"/>
    <mergeCell ref="B139:B143"/>
    <mergeCell ref="A124:A128"/>
    <mergeCell ref="B124:B128"/>
    <mergeCell ref="A69:A74"/>
    <mergeCell ref="B69:B74"/>
    <mergeCell ref="A104:A108"/>
    <mergeCell ref="B104:B108"/>
    <mergeCell ref="A109:A113"/>
    <mergeCell ref="C5:C6"/>
    <mergeCell ref="D5:O5"/>
    <mergeCell ref="L46:L47"/>
    <mergeCell ref="M46:M47"/>
    <mergeCell ref="N46:N47"/>
    <mergeCell ref="O46:O47"/>
    <mergeCell ref="K41:K42"/>
    <mergeCell ref="K44:K45"/>
    <mergeCell ref="K46:K47"/>
    <mergeCell ref="I41:I42"/>
    <mergeCell ref="J41:J42"/>
    <mergeCell ref="D41:D42"/>
    <mergeCell ref="H41:H42"/>
    <mergeCell ref="I44:I45"/>
    <mergeCell ref="J44:J45"/>
    <mergeCell ref="E41:E42"/>
    <mergeCell ref="J46:J47"/>
    <mergeCell ref="I46:I47"/>
    <mergeCell ref="H44:H45"/>
    <mergeCell ref="D46:D47"/>
    <mergeCell ref="E46:E47"/>
    <mergeCell ref="F46:F47"/>
    <mergeCell ref="L52:L53"/>
    <mergeCell ref="M52:M53"/>
    <mergeCell ref="K48:K49"/>
    <mergeCell ref="M1:O1"/>
    <mergeCell ref="M2:O2"/>
    <mergeCell ref="O41:O42"/>
    <mergeCell ref="L44:L45"/>
    <mergeCell ref="C3:F3"/>
    <mergeCell ref="F50:F51"/>
    <mergeCell ref="B4:I4"/>
    <mergeCell ref="L50:L51"/>
    <mergeCell ref="M50:M51"/>
    <mergeCell ref="N50:N51"/>
    <mergeCell ref="O50:O51"/>
    <mergeCell ref="L41:L42"/>
    <mergeCell ref="M41:M42"/>
    <mergeCell ref="N41:N42"/>
    <mergeCell ref="M44:M45"/>
    <mergeCell ref="N44:N45"/>
    <mergeCell ref="O44:O45"/>
    <mergeCell ref="K50:K51"/>
    <mergeCell ref="F48:F49"/>
    <mergeCell ref="G48:G49"/>
    <mergeCell ref="C48:C49"/>
    <mergeCell ref="A225:O225"/>
    <mergeCell ref="A226:O226"/>
    <mergeCell ref="A227:O227"/>
    <mergeCell ref="L48:L49"/>
    <mergeCell ref="M48:M49"/>
    <mergeCell ref="N48:N49"/>
    <mergeCell ref="O48:O49"/>
    <mergeCell ref="A169:A173"/>
    <mergeCell ref="B169:B173"/>
    <mergeCell ref="A174:A178"/>
    <mergeCell ref="B174:B178"/>
    <mergeCell ref="A179:A184"/>
    <mergeCell ref="B179:B184"/>
    <mergeCell ref="E50:E51"/>
    <mergeCell ref="D48:D49"/>
    <mergeCell ref="E48:E49"/>
    <mergeCell ref="A129:A133"/>
    <mergeCell ref="B129:B133"/>
    <mergeCell ref="A134:A138"/>
    <mergeCell ref="B134:B138"/>
    <mergeCell ref="A144:A148"/>
    <mergeCell ref="B144:B148"/>
    <mergeCell ref="A195:A199"/>
    <mergeCell ref="B195:B199"/>
    <mergeCell ref="F98:F99"/>
    <mergeCell ref="G98:G99"/>
    <mergeCell ref="H98:H99"/>
    <mergeCell ref="I98:I99"/>
    <mergeCell ref="J98:J99"/>
    <mergeCell ref="K98:K99"/>
    <mergeCell ref="O98:O99"/>
    <mergeCell ref="C98:C99"/>
    <mergeCell ref="D100:D101"/>
    <mergeCell ref="E100:E101"/>
    <mergeCell ref="O100:O101"/>
    <mergeCell ref="N100:N101"/>
    <mergeCell ref="L100:L101"/>
    <mergeCell ref="K100:K101"/>
    <mergeCell ref="J100:J101"/>
    <mergeCell ref="I100:I101"/>
    <mergeCell ref="H100:H101"/>
    <mergeCell ref="G100:G101"/>
    <mergeCell ref="F100:F101"/>
  </mergeCells>
  <printOptions horizontalCentered="1"/>
  <pageMargins left="0" right="0" top="0.27559055118110237" bottom="0" header="0.15748031496062992" footer="0.15748031496062992"/>
  <pageSetup paperSize="9" scale="39" fitToWidth="2" fitToHeight="2" orientation="landscape" blackAndWhite="1" r:id="rId1"/>
  <headerFooter alignWithMargins="0"/>
  <rowBreaks count="6" manualBreakCount="6">
    <brk id="24" max="14" man="1"/>
    <brk id="56" max="14" man="1"/>
    <brk id="87" max="14" man="1"/>
    <brk id="118" max="14" man="1"/>
    <brk id="168" max="14" man="1"/>
    <brk id="1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Алена Альбертовна</cp:lastModifiedBy>
  <cp:lastPrinted>2021-11-08T01:10:05Z</cp:lastPrinted>
  <dcterms:created xsi:type="dcterms:W3CDTF">1996-10-08T23:32:33Z</dcterms:created>
  <dcterms:modified xsi:type="dcterms:W3CDTF">2021-11-08T01:10:11Z</dcterms:modified>
</cp:coreProperties>
</file>